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0" windowHeight="1170"/>
  </bookViews>
  <sheets>
    <sheet name="17 граф МРСК по ВУ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>SUM(INDEX(INDIRECT(INDIRECT("RC2",0)),,4))</definedName>
    <definedName name="КОЛИЧЕСТВО">INDEX(INDIRECT(INDIRECT("RC1",0)),1,9)</definedName>
    <definedName name="Комментарий">'17 граф МРСК по ВУЕР'!$A$30:$V$30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'17 граф МРСК по ВУЕР'!$A$1:$V$109</definedName>
    <definedName name="ОБОС_КРАТКО">SUBSTITUTE(SUBSTITUTE(ОБОС_КРАТКО_1,",гл.","-"),",табл.","-")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'17 граф МРСК по ВУЕР'!$A$20:$V$20</definedName>
    <definedName name="Подраздел_Итоги">'17 граф МРСК по ВУЕР'!$A$24:$V$24</definedName>
    <definedName name="Подраздел_Лимитированные">'17 граф МРСК по ВУЕР'!$A$34:$V$34</definedName>
    <definedName name="Подстрока">'17 граф МРСК по ВУЕР'!$A$40:$V$40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'17 граф МРСК по ВУЕР'!$A$20:$V$20</definedName>
    <definedName name="Раздел_Итоги">'17 граф МРСК по ВУЕР'!$A$24:$V$24</definedName>
    <definedName name="Раздел_Лимитированные">'17 граф МРСК по ВУЕР'!$A$33:$V$33</definedName>
    <definedName name="Смета_Заголовок">'17 граф МРСК по ВУЕР'!$A$1:$V$19</definedName>
    <definedName name="Смета_Концовка">'17 граф МРСК по ВУЕР'!$A$26:$V$30</definedName>
    <definedName name="Смета_Лимитированные">'17 граф МРСК по ВУЕР'!$A$34:$V$34</definedName>
    <definedName name="СМЕТНАЯ_СТОИМОСТЬ">SUM(INDEX(INDIRECT(INDIRECT("RC2",0)),,3))</definedName>
    <definedName name="СП_СУММА">INDEX(INDIRECT(INDIRECT("RC1",0)),1,25)</definedName>
    <definedName name="Строка">'17 граф МРСК по ВУЕР'!$A$21:$V$22</definedName>
    <definedName name="ТИП_СТРОКИ">INDEX(INDIRECT(INDIRECT("RC1",0)),1,1)</definedName>
  </definedNames>
  <calcPr calcId="14562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O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5" i="3" s="1"/>
  <c r="K28" i="1"/>
  <c r="AC28" i="1"/>
  <c r="AD28" i="1"/>
  <c r="AE28" i="1"/>
  <c r="CS28" i="1" s="1"/>
  <c r="R28" i="1" s="1"/>
  <c r="AF28" i="1"/>
  <c r="AG28" i="1"/>
  <c r="CU28" i="1" s="1"/>
  <c r="AH28" i="1"/>
  <c r="CV28" i="1" s="1"/>
  <c r="U28" i="1" s="1"/>
  <c r="AI28" i="1"/>
  <c r="AJ28" i="1"/>
  <c r="CQ28" i="1"/>
  <c r="CR28" i="1"/>
  <c r="Q28" i="1" s="1"/>
  <c r="CT28" i="1"/>
  <c r="S28" i="1" s="1"/>
  <c r="CW28" i="1"/>
  <c r="CX28" i="1"/>
  <c r="W28" i="1" s="1"/>
  <c r="FR28" i="1"/>
  <c r="GL28" i="1"/>
  <c r="GO28" i="1"/>
  <c r="GP28" i="1"/>
  <c r="CD34" i="1" s="1"/>
  <c r="GV28" i="1"/>
  <c r="HC28" i="1" s="1"/>
  <c r="C29" i="1"/>
  <c r="D29" i="1"/>
  <c r="I29" i="1"/>
  <c r="CX9" i="3" s="1"/>
  <c r="K29" i="1"/>
  <c r="Q29" i="1"/>
  <c r="S29" i="1"/>
  <c r="W29" i="1"/>
  <c r="AC29" i="1"/>
  <c r="AD29" i="1"/>
  <c r="AE29" i="1"/>
  <c r="AF29" i="1"/>
  <c r="AG29" i="1"/>
  <c r="AH29" i="1"/>
  <c r="AI29" i="1"/>
  <c r="CW29" i="1" s="1"/>
  <c r="V29" i="1" s="1"/>
  <c r="AJ29" i="1"/>
  <c r="CR29" i="1"/>
  <c r="CS29" i="1"/>
  <c r="R29" i="1" s="1"/>
  <c r="CT29" i="1"/>
  <c r="CU29" i="1"/>
  <c r="T29" i="1" s="1"/>
  <c r="CV29" i="1"/>
  <c r="U29" i="1" s="1"/>
  <c r="CX29" i="1"/>
  <c r="FR29" i="1"/>
  <c r="GL29" i="1"/>
  <c r="GO29" i="1"/>
  <c r="GP29" i="1"/>
  <c r="GV29" i="1"/>
  <c r="HC29" i="1"/>
  <c r="GX29" i="1" s="1"/>
  <c r="C30" i="1"/>
  <c r="D30" i="1"/>
  <c r="I30" i="1"/>
  <c r="K30" i="1"/>
  <c r="AC30" i="1"/>
  <c r="AD30" i="1"/>
  <c r="CR30" i="1" s="1"/>
  <c r="Q30" i="1" s="1"/>
  <c r="AD34" i="1" s="1"/>
  <c r="AE30" i="1"/>
  <c r="CS30" i="1" s="1"/>
  <c r="R30" i="1" s="1"/>
  <c r="AF30" i="1"/>
  <c r="AG30" i="1"/>
  <c r="CU30" i="1" s="1"/>
  <c r="AH30" i="1"/>
  <c r="AI30" i="1"/>
  <c r="AJ30" i="1"/>
  <c r="CQ30" i="1"/>
  <c r="P30" i="1" s="1"/>
  <c r="CT30" i="1"/>
  <c r="CV30" i="1"/>
  <c r="CW30" i="1"/>
  <c r="CX30" i="1"/>
  <c r="FR30" i="1"/>
  <c r="GL30" i="1"/>
  <c r="GO30" i="1"/>
  <c r="GP30" i="1"/>
  <c r="GV30" i="1"/>
  <c r="HC30" i="1" s="1"/>
  <c r="GX30" i="1" s="1"/>
  <c r="C31" i="1"/>
  <c r="D31" i="1"/>
  <c r="Q31" i="1"/>
  <c r="CP31" i="1" s="1"/>
  <c r="O31" i="1" s="1"/>
  <c r="R31" i="1"/>
  <c r="S31" i="1"/>
  <c r="CZ31" i="1" s="1"/>
  <c r="Y31" i="1" s="1"/>
  <c r="U31" i="1"/>
  <c r="AC31" i="1"/>
  <c r="CQ31" i="1" s="1"/>
  <c r="P31" i="1" s="1"/>
  <c r="AD31" i="1"/>
  <c r="AE31" i="1"/>
  <c r="CS31" i="1" s="1"/>
  <c r="AF31" i="1"/>
  <c r="AG31" i="1"/>
  <c r="AH31" i="1"/>
  <c r="AI31" i="1"/>
  <c r="AJ31" i="1"/>
  <c r="CR31" i="1"/>
  <c r="CT31" i="1"/>
  <c r="CU31" i="1"/>
  <c r="T31" i="1" s="1"/>
  <c r="CV31" i="1"/>
  <c r="CW31" i="1"/>
  <c r="V31" i="1" s="1"/>
  <c r="CX31" i="1"/>
  <c r="W31" i="1" s="1"/>
  <c r="FR31" i="1"/>
  <c r="GL31" i="1"/>
  <c r="GO31" i="1"/>
  <c r="GP31" i="1"/>
  <c r="GV31" i="1"/>
  <c r="HC31" i="1" s="1"/>
  <c r="GX31" i="1" s="1"/>
  <c r="C32" i="1"/>
  <c r="D32" i="1"/>
  <c r="Q32" i="1"/>
  <c r="W32" i="1"/>
  <c r="AC32" i="1"/>
  <c r="AD32" i="1"/>
  <c r="AE32" i="1"/>
  <c r="AF32" i="1"/>
  <c r="AG32" i="1"/>
  <c r="AH32" i="1"/>
  <c r="AI32" i="1"/>
  <c r="CW32" i="1" s="1"/>
  <c r="V32" i="1" s="1"/>
  <c r="AJ32" i="1"/>
  <c r="CR32" i="1"/>
  <c r="CS32" i="1"/>
  <c r="R32" i="1" s="1"/>
  <c r="CT32" i="1"/>
  <c r="S32" i="1" s="1"/>
  <c r="CU32" i="1"/>
  <c r="T32" i="1" s="1"/>
  <c r="CV32" i="1"/>
  <c r="U32" i="1" s="1"/>
  <c r="CX32" i="1"/>
  <c r="FR32" i="1"/>
  <c r="GL32" i="1"/>
  <c r="GO32" i="1"/>
  <c r="GP32" i="1"/>
  <c r="GV32" i="1"/>
  <c r="HC32" i="1"/>
  <c r="GX32" i="1" s="1"/>
  <c r="B34" i="1"/>
  <c r="B26" i="1" s="1"/>
  <c r="C34" i="1"/>
  <c r="C26" i="1" s="1"/>
  <c r="D34" i="1"/>
  <c r="D26" i="1" s="1"/>
  <c r="F34" i="1"/>
  <c r="F26" i="1" s="1"/>
  <c r="G34" i="1"/>
  <c r="G26" i="1" s="1"/>
  <c r="BC34" i="1"/>
  <c r="F50" i="1" s="1"/>
  <c r="BD34" i="1"/>
  <c r="BX34" i="1"/>
  <c r="AO34" i="1" s="1"/>
  <c r="F38" i="1" s="1"/>
  <c r="BY34" i="1"/>
  <c r="AP34" i="1" s="1"/>
  <c r="AP26" i="1" s="1"/>
  <c r="CC34" i="1"/>
  <c r="CC26" i="1" s="1"/>
  <c r="CK34" i="1"/>
  <c r="BB34" i="1" s="1"/>
  <c r="CL34" i="1"/>
  <c r="CL26" i="1" s="1"/>
  <c r="CM34" i="1"/>
  <c r="F43" i="1"/>
  <c r="F95" i="1" s="1"/>
  <c r="F97" i="1" s="1"/>
  <c r="F59" i="1"/>
  <c r="F71" i="1"/>
  <c r="F76" i="1"/>
  <c r="F78" i="1"/>
  <c r="F80" i="1"/>
  <c r="F82" i="1"/>
  <c r="F84" i="1"/>
  <c r="F87" i="1"/>
  <c r="F89" i="1"/>
  <c r="F93" i="1"/>
  <c r="F96" i="1"/>
  <c r="F98" i="1"/>
  <c r="F100" i="1"/>
  <c r="F101" i="1"/>
  <c r="F103" i="1"/>
  <c r="F105" i="1" s="1"/>
  <c r="F104" i="1"/>
  <c r="D109" i="1"/>
  <c r="B111" i="1"/>
  <c r="D111" i="1"/>
  <c r="E111" i="1"/>
  <c r="Z111" i="1"/>
  <c r="AA111" i="1"/>
  <c r="AM111" i="1"/>
  <c r="AN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C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P113" i="1"/>
  <c r="W113" i="1"/>
  <c r="Y113" i="1"/>
  <c r="AC113" i="1"/>
  <c r="AB113" i="1" s="1"/>
  <c r="AD113" i="1"/>
  <c r="AE113" i="1"/>
  <c r="AF113" i="1"/>
  <c r="AG113" i="1"/>
  <c r="CU113" i="1" s="1"/>
  <c r="T113" i="1" s="1"/>
  <c r="AH113" i="1"/>
  <c r="AI113" i="1"/>
  <c r="CW113" i="1" s="1"/>
  <c r="V113" i="1" s="1"/>
  <c r="AJ113" i="1"/>
  <c r="CQ113" i="1"/>
  <c r="CR113" i="1"/>
  <c r="Q113" i="1" s="1"/>
  <c r="CS113" i="1"/>
  <c r="R113" i="1" s="1"/>
  <c r="AE117" i="1" s="1"/>
  <c r="AE111" i="1" s="1"/>
  <c r="CT113" i="1"/>
  <c r="S113" i="1" s="1"/>
  <c r="CY113" i="1" s="1"/>
  <c r="X113" i="1" s="1"/>
  <c r="CV113" i="1"/>
  <c r="U113" i="1" s="1"/>
  <c r="CX113" i="1"/>
  <c r="CZ113" i="1"/>
  <c r="FR113" i="1"/>
  <c r="BY117" i="1" s="1"/>
  <c r="GL113" i="1"/>
  <c r="BZ117" i="1" s="1"/>
  <c r="GO113" i="1"/>
  <c r="GP113" i="1"/>
  <c r="GV113" i="1"/>
  <c r="HC113" i="1"/>
  <c r="GX113" i="1" s="1"/>
  <c r="CJ117" i="1" s="1"/>
  <c r="C114" i="1"/>
  <c r="D114" i="1"/>
  <c r="U114" i="1"/>
  <c r="V114" i="1"/>
  <c r="W114" i="1"/>
  <c r="AC114" i="1"/>
  <c r="AD114" i="1"/>
  <c r="CR114" i="1" s="1"/>
  <c r="Q114" i="1" s="1"/>
  <c r="AE114" i="1"/>
  <c r="CS114" i="1" s="1"/>
  <c r="R114" i="1" s="1"/>
  <c r="AF114" i="1"/>
  <c r="AG114" i="1"/>
  <c r="CU114" i="1" s="1"/>
  <c r="T114" i="1" s="1"/>
  <c r="AH114" i="1"/>
  <c r="AI114" i="1"/>
  <c r="AJ114" i="1"/>
  <c r="CQ114" i="1"/>
  <c r="P114" i="1" s="1"/>
  <c r="CT114" i="1"/>
  <c r="S114" i="1" s="1"/>
  <c r="CV114" i="1"/>
  <c r="CW114" i="1"/>
  <c r="CX114" i="1"/>
  <c r="FR114" i="1"/>
  <c r="GL114" i="1"/>
  <c r="GO114" i="1"/>
  <c r="GP114" i="1"/>
  <c r="GV114" i="1"/>
  <c r="HC114" i="1" s="1"/>
  <c r="GX114" i="1"/>
  <c r="C115" i="1"/>
  <c r="D115" i="1"/>
  <c r="I115" i="1"/>
  <c r="CX41" i="3" s="1"/>
  <c r="K115" i="1"/>
  <c r="Q115" i="1"/>
  <c r="R115" i="1"/>
  <c r="S115" i="1"/>
  <c r="W115" i="1"/>
  <c r="AJ117" i="1" s="1"/>
  <c r="AC115" i="1"/>
  <c r="AD115" i="1"/>
  <c r="AE115" i="1"/>
  <c r="AF115" i="1"/>
  <c r="AG115" i="1"/>
  <c r="AH115" i="1"/>
  <c r="CV115" i="1" s="1"/>
  <c r="U115" i="1" s="1"/>
  <c r="AI115" i="1"/>
  <c r="CW115" i="1" s="1"/>
  <c r="V115" i="1" s="1"/>
  <c r="AJ115" i="1"/>
  <c r="CR115" i="1"/>
  <c r="CS115" i="1"/>
  <c r="CT115" i="1"/>
  <c r="CU115" i="1"/>
  <c r="T115" i="1" s="1"/>
  <c r="CX115" i="1"/>
  <c r="FR115" i="1"/>
  <c r="GL115" i="1"/>
  <c r="GO115" i="1"/>
  <c r="GP115" i="1"/>
  <c r="GV115" i="1"/>
  <c r="HC115" i="1"/>
  <c r="GX115" i="1" s="1"/>
  <c r="B117" i="1"/>
  <c r="C117" i="1"/>
  <c r="C111" i="1" s="1"/>
  <c r="D117" i="1"/>
  <c r="F117" i="1"/>
  <c r="F111" i="1" s="1"/>
  <c r="G117" i="1"/>
  <c r="G111" i="1" s="1"/>
  <c r="R117" i="1"/>
  <c r="AO117" i="1"/>
  <c r="F121" i="1" s="1"/>
  <c r="BB117" i="1"/>
  <c r="BC117" i="1"/>
  <c r="BD117" i="1"/>
  <c r="F142" i="1" s="1"/>
  <c r="BX117" i="1"/>
  <c r="BX111" i="1" s="1"/>
  <c r="CC117" i="1"/>
  <c r="AT117" i="1" s="1"/>
  <c r="AT111" i="1" s="1"/>
  <c r="CD117" i="1"/>
  <c r="CD111" i="1" s="1"/>
  <c r="CK117" i="1"/>
  <c r="CK111" i="1" s="1"/>
  <c r="CL117" i="1"/>
  <c r="CL111" i="1" s="1"/>
  <c r="CM117" i="1"/>
  <c r="F133" i="1"/>
  <c r="F135" i="1"/>
  <c r="F154" i="1"/>
  <c r="F159" i="1"/>
  <c r="F161" i="1"/>
  <c r="F163" i="1"/>
  <c r="F165" i="1"/>
  <c r="F167" i="1"/>
  <c r="F170" i="1"/>
  <c r="F172" i="1"/>
  <c r="F176" i="1"/>
  <c r="F179" i="1"/>
  <c r="F181" i="1"/>
  <c r="F183" i="1"/>
  <c r="F185" i="1" s="1"/>
  <c r="F189" i="1" s="1"/>
  <c r="F184" i="1"/>
  <c r="F186" i="1"/>
  <c r="F188" i="1" s="1"/>
  <c r="F187" i="1"/>
  <c r="B192" i="1"/>
  <c r="B22" i="1" s="1"/>
  <c r="C192" i="1"/>
  <c r="C22" i="1" s="1"/>
  <c r="D192" i="1"/>
  <c r="D22" i="1" s="1"/>
  <c r="F192" i="1"/>
  <c r="F22" i="1" s="1"/>
  <c r="G192" i="1"/>
  <c r="AO192" i="1"/>
  <c r="AO22" i="1" s="1"/>
  <c r="BD192" i="1"/>
  <c r="F217" i="1" s="1"/>
  <c r="F196" i="1"/>
  <c r="B225" i="1"/>
  <c r="C225" i="1"/>
  <c r="C18" i="1" s="1"/>
  <c r="D225" i="1"/>
  <c r="D18" i="1" s="1"/>
  <c r="F225" i="1"/>
  <c r="F18" i="1" s="1"/>
  <c r="G225" i="1"/>
  <c r="G18" i="1" s="1"/>
  <c r="F262" i="1"/>
  <c r="F267" i="1"/>
  <c r="F269" i="1"/>
  <c r="F271" i="1"/>
  <c r="F273" i="1"/>
  <c r="F275" i="1"/>
  <c r="F278" i="1"/>
  <c r="F280" i="1"/>
  <c r="F284" i="1"/>
  <c r="F287" i="1"/>
  <c r="F289" i="1"/>
  <c r="F291" i="1"/>
  <c r="F293" i="1" s="1"/>
  <c r="F292" i="1"/>
  <c r="F294" i="1"/>
  <c r="F295" i="1"/>
  <c r="F296" i="1" s="1"/>
  <c r="F297" i="1" l="1"/>
  <c r="AD26" i="1"/>
  <c r="Q34" i="1"/>
  <c r="CD26" i="1"/>
  <c r="AU34" i="1"/>
  <c r="AI117" i="1"/>
  <c r="AH34" i="1"/>
  <c r="AH117" i="1"/>
  <c r="F47" i="1"/>
  <c r="BB26" i="1"/>
  <c r="BB192" i="1"/>
  <c r="CX11" i="3"/>
  <c r="CX15" i="3"/>
  <c r="S30" i="1"/>
  <c r="CX14" i="3"/>
  <c r="U30" i="1"/>
  <c r="CX13" i="3"/>
  <c r="W30" i="1"/>
  <c r="AJ34" i="1" s="1"/>
  <c r="CP114" i="1"/>
  <c r="O114" i="1" s="1"/>
  <c r="AB114" i="1"/>
  <c r="GM31" i="1"/>
  <c r="CY28" i="1"/>
  <c r="X28" i="1" s="1"/>
  <c r="CZ28" i="1"/>
  <c r="Y28" i="1" s="1"/>
  <c r="AE34" i="1"/>
  <c r="CY114" i="1"/>
  <c r="X114" i="1" s="1"/>
  <c r="AF117" i="1"/>
  <c r="AD117" i="1"/>
  <c r="CY32" i="1"/>
  <c r="X32" i="1" s="1"/>
  <c r="CZ32" i="1"/>
  <c r="Y32" i="1" s="1"/>
  <c r="T30" i="1"/>
  <c r="CX12" i="3"/>
  <c r="AJ111" i="1"/>
  <c r="W117" i="1"/>
  <c r="F130" i="1"/>
  <c r="BB111" i="1"/>
  <c r="CZ114" i="1"/>
  <c r="Y114" i="1" s="1"/>
  <c r="AQ117" i="1"/>
  <c r="BZ111" i="1"/>
  <c r="CG117" i="1"/>
  <c r="BA117" i="1"/>
  <c r="CJ111" i="1"/>
  <c r="BY111" i="1"/>
  <c r="CI117" i="1"/>
  <c r="AP117" i="1"/>
  <c r="CY115" i="1"/>
  <c r="X115" i="1" s="1"/>
  <c r="CZ115" i="1"/>
  <c r="Y115" i="1" s="1"/>
  <c r="BZ34" i="1"/>
  <c r="CI34" i="1" s="1"/>
  <c r="CX4" i="3"/>
  <c r="AB32" i="1"/>
  <c r="CQ32" i="1"/>
  <c r="P32" i="1" s="1"/>
  <c r="CP32" i="1" s="1"/>
  <c r="O32" i="1" s="1"/>
  <c r="AB28" i="1"/>
  <c r="AO225" i="1"/>
  <c r="BC192" i="1"/>
  <c r="AU117" i="1"/>
  <c r="AG117" i="1"/>
  <c r="AB31" i="1"/>
  <c r="BC26" i="1"/>
  <c r="BD22" i="1"/>
  <c r="R111" i="1"/>
  <c r="F131" i="1"/>
  <c r="CX3" i="3"/>
  <c r="CX1" i="3"/>
  <c r="BY26" i="1"/>
  <c r="AT34" i="1"/>
  <c r="BD225" i="1"/>
  <c r="V30" i="1"/>
  <c r="AB115" i="1"/>
  <c r="CQ115" i="1"/>
  <c r="P115" i="1" s="1"/>
  <c r="CP115" i="1" s="1"/>
  <c r="O115" i="1" s="1"/>
  <c r="CP113" i="1"/>
  <c r="O113" i="1" s="1"/>
  <c r="CY29" i="1"/>
  <c r="X29" i="1" s="1"/>
  <c r="CZ29" i="1"/>
  <c r="Y29" i="1" s="1"/>
  <c r="GX28" i="1"/>
  <c r="CJ34" i="1" s="1"/>
  <c r="T28" i="1"/>
  <c r="AB30" i="1"/>
  <c r="AB29" i="1"/>
  <c r="CQ29" i="1"/>
  <c r="P29" i="1" s="1"/>
  <c r="CP29" i="1" s="1"/>
  <c r="O29" i="1" s="1"/>
  <c r="P28" i="1"/>
  <c r="AO111" i="1"/>
  <c r="F102" i="1"/>
  <c r="F106" i="1" s="1"/>
  <c r="CY31" i="1"/>
  <c r="X31" i="1" s="1"/>
  <c r="GN31" i="1" s="1"/>
  <c r="V28" i="1"/>
  <c r="CX2" i="3"/>
  <c r="CX39" i="3"/>
  <c r="CX7" i="3"/>
  <c r="CX40" i="3"/>
  <c r="CX8" i="3"/>
  <c r="BX26" i="1"/>
  <c r="N25" i="5"/>
  <c r="H48" i="5"/>
  <c r="G65" i="5"/>
  <c r="M25" i="5"/>
  <c r="U69" i="5"/>
  <c r="F24" i="5"/>
  <c r="H73" i="5"/>
  <c r="U47" i="5"/>
  <c r="U71" i="5"/>
  <c r="U42" i="5"/>
  <c r="J66" i="5"/>
  <c r="D102" i="5"/>
  <c r="H33" i="5"/>
  <c r="U46" i="5"/>
  <c r="U103" i="5"/>
  <c r="O23" i="5"/>
  <c r="H44" i="5"/>
  <c r="K25" i="5"/>
  <c r="V26" i="5"/>
  <c r="H89" i="5"/>
  <c r="U62" i="5"/>
  <c r="H61" i="5"/>
  <c r="K21" i="5"/>
  <c r="J27" i="5"/>
  <c r="S25" i="5"/>
  <c r="H67" i="5"/>
  <c r="U21" i="5"/>
  <c r="F65" i="5"/>
  <c r="U102" i="5"/>
  <c r="I109" i="5"/>
  <c r="U28" i="5"/>
  <c r="H74" i="5"/>
  <c r="U98" i="5"/>
  <c r="U49" i="5"/>
  <c r="G22" i="5"/>
  <c r="S21" i="5"/>
  <c r="V25" i="5"/>
  <c r="H83" i="5"/>
  <c r="U31" i="5"/>
  <c r="D104" i="5"/>
  <c r="T27" i="5"/>
  <c r="T23" i="5"/>
  <c r="H90" i="5"/>
  <c r="H87" i="5"/>
  <c r="U65" i="5"/>
  <c r="U39" i="5"/>
  <c r="U89" i="5"/>
  <c r="P66" i="5"/>
  <c r="U101" i="5"/>
  <c r="V64" i="5"/>
  <c r="I25" i="5"/>
  <c r="U50" i="5"/>
  <c r="G24" i="5"/>
  <c r="H101" i="5"/>
  <c r="U104" i="5"/>
  <c r="U33" i="5"/>
  <c r="U44" i="5"/>
  <c r="U79" i="5"/>
  <c r="C102" i="5"/>
  <c r="P21" i="5"/>
  <c r="H30" i="5"/>
  <c r="F22" i="5"/>
  <c r="H38" i="5"/>
  <c r="U64" i="5"/>
  <c r="U67" i="5"/>
  <c r="U73" i="5"/>
  <c r="R106" i="5"/>
  <c r="R27" i="5"/>
  <c r="O25" i="5"/>
  <c r="Q21" i="5"/>
  <c r="H35" i="5"/>
  <c r="H45" i="5"/>
  <c r="L23" i="5"/>
  <c r="U80" i="5"/>
  <c r="H62" i="5"/>
  <c r="U68" i="5"/>
  <c r="U56" i="5"/>
  <c r="H40" i="5"/>
  <c r="N64" i="5"/>
  <c r="U34" i="5"/>
  <c r="H79" i="5"/>
  <c r="U22" i="5"/>
  <c r="V24" i="5"/>
  <c r="U77" i="5"/>
  <c r="H41" i="5"/>
  <c r="U75" i="5"/>
  <c r="H70" i="5"/>
  <c r="H32" i="5"/>
  <c r="U82" i="5"/>
  <c r="U84" i="5"/>
  <c r="F25" i="5"/>
  <c r="U87" i="5"/>
  <c r="H77" i="5"/>
  <c r="H92" i="5"/>
  <c r="H98" i="5"/>
  <c r="H95" i="5"/>
  <c r="C104" i="5"/>
  <c r="H23" i="5"/>
  <c r="F26" i="5"/>
  <c r="H43" i="5"/>
  <c r="U53" i="5"/>
  <c r="U90" i="5"/>
  <c r="H52" i="5"/>
  <c r="H91" i="5"/>
  <c r="J23" i="5"/>
  <c r="Q66" i="5"/>
  <c r="E103" i="5"/>
  <c r="U94" i="5"/>
  <c r="H28" i="5"/>
  <c r="U96" i="5"/>
  <c r="H57" i="5"/>
  <c r="H75" i="5"/>
  <c r="H104" i="5"/>
  <c r="I7" i="5"/>
  <c r="K23" i="5"/>
  <c r="L21" i="5"/>
  <c r="U76" i="5"/>
  <c r="H31" i="5"/>
  <c r="U78" i="5"/>
  <c r="H51" i="5"/>
  <c r="U41" i="5"/>
  <c r="T25" i="5"/>
  <c r="H53" i="5"/>
  <c r="H102" i="5"/>
  <c r="H93" i="5"/>
  <c r="H50" i="5"/>
  <c r="H56" i="5"/>
  <c r="H47" i="5"/>
  <c r="U100" i="5"/>
  <c r="U83" i="5"/>
  <c r="U85" i="5"/>
  <c r="U81" i="5"/>
  <c r="H39" i="5"/>
  <c r="D103" i="5"/>
  <c r="U26" i="5"/>
  <c r="H69" i="5"/>
  <c r="L25" i="5"/>
  <c r="H96" i="5"/>
  <c r="H81" i="5"/>
  <c r="P64" i="5"/>
  <c r="M21" i="5"/>
  <c r="T66" i="5"/>
  <c r="U95" i="5"/>
  <c r="V23" i="5"/>
  <c r="H58" i="5"/>
  <c r="G21" i="5"/>
  <c r="O64" i="5"/>
  <c r="G26" i="5"/>
  <c r="U57" i="5"/>
  <c r="I64" i="5"/>
  <c r="U29" i="5"/>
  <c r="G64" i="5"/>
  <c r="S23" i="5"/>
  <c r="H34" i="5"/>
  <c r="U72" i="5"/>
  <c r="H46" i="5"/>
  <c r="U35" i="5"/>
  <c r="T64" i="5"/>
  <c r="U60" i="5"/>
  <c r="H99" i="5"/>
  <c r="N21" i="5"/>
  <c r="H60" i="5"/>
  <c r="S64" i="5"/>
  <c r="H100" i="5"/>
  <c r="U36" i="5"/>
  <c r="U93" i="5"/>
  <c r="R25" i="5"/>
  <c r="J64" i="5"/>
  <c r="Q25" i="5"/>
  <c r="H88" i="5"/>
  <c r="U91" i="5"/>
  <c r="U99" i="5"/>
  <c r="U25" i="5"/>
  <c r="U86" i="5"/>
  <c r="H42" i="5"/>
  <c r="Q27" i="5"/>
  <c r="U52" i="5"/>
  <c r="U37" i="5"/>
  <c r="Q23" i="5"/>
  <c r="Q64" i="5"/>
  <c r="I21" i="5"/>
  <c r="U70" i="5"/>
  <c r="U92" i="5"/>
  <c r="F23" i="5"/>
  <c r="H68" i="5"/>
  <c r="L64" i="5"/>
  <c r="V22" i="5"/>
  <c r="H21" i="5"/>
  <c r="U24" i="5"/>
  <c r="J21" i="5"/>
  <c r="H55" i="5"/>
  <c r="H54" i="5"/>
  <c r="H72" i="5"/>
  <c r="V21" i="5"/>
  <c r="H59" i="5"/>
  <c r="H82" i="5"/>
  <c r="H76" i="5"/>
  <c r="F63" i="5"/>
  <c r="U88" i="5"/>
  <c r="H80" i="5"/>
  <c r="U45" i="5"/>
  <c r="H37" i="5"/>
  <c r="P25" i="5"/>
  <c r="M64" i="5"/>
  <c r="H78" i="5"/>
  <c r="U61" i="5"/>
  <c r="H86" i="5"/>
  <c r="J25" i="5"/>
  <c r="E104" i="5"/>
  <c r="C103" i="5"/>
  <c r="P23" i="5"/>
  <c r="R23" i="5"/>
  <c r="K64" i="5"/>
  <c r="H64" i="5"/>
  <c r="U74" i="5"/>
  <c r="U32" i="5"/>
  <c r="U58" i="5"/>
  <c r="H103" i="5"/>
  <c r="M23" i="5"/>
  <c r="U51" i="5"/>
  <c r="I23" i="5"/>
  <c r="U54" i="5"/>
  <c r="H36" i="5"/>
  <c r="T21" i="5"/>
  <c r="G25" i="5"/>
  <c r="H25" i="5"/>
  <c r="U48" i="5"/>
  <c r="I106" i="5"/>
  <c r="O21" i="5"/>
  <c r="U59" i="5"/>
  <c r="H29" i="5"/>
  <c r="V65" i="5"/>
  <c r="F20" i="5"/>
  <c r="H85" i="5"/>
  <c r="U97" i="5"/>
  <c r="R21" i="5"/>
  <c r="G23" i="5"/>
  <c r="H94" i="5"/>
  <c r="R64" i="5"/>
  <c r="N23" i="5"/>
  <c r="U40" i="5"/>
  <c r="U38" i="5"/>
  <c r="U55" i="5"/>
  <c r="U23" i="5"/>
  <c r="U43" i="5"/>
  <c r="H49" i="5"/>
  <c r="U30" i="5"/>
  <c r="P27" i="5"/>
  <c r="R66" i="5"/>
  <c r="F21" i="5"/>
  <c r="H71" i="5"/>
  <c r="H84" i="5"/>
  <c r="H97" i="5"/>
  <c r="E102" i="5"/>
  <c r="AJ26" i="1" l="1"/>
  <c r="W34" i="1"/>
  <c r="AZ34" i="1"/>
  <c r="CI26" i="1"/>
  <c r="GM113" i="1"/>
  <c r="GN113" i="1"/>
  <c r="AB117" i="1"/>
  <c r="GN29" i="1"/>
  <c r="GM29" i="1"/>
  <c r="AK34" i="1"/>
  <c r="AH111" i="1"/>
  <c r="U117" i="1"/>
  <c r="F229" i="1"/>
  <c r="AO18" i="1"/>
  <c r="AP111" i="1"/>
  <c r="F126" i="1"/>
  <c r="F178" i="1" s="1"/>
  <c r="F180" i="1" s="1"/>
  <c r="AP192" i="1"/>
  <c r="AH26" i="1"/>
  <c r="U34" i="1"/>
  <c r="AZ117" i="1"/>
  <c r="CI111" i="1"/>
  <c r="AL117" i="1"/>
  <c r="V117" i="1"/>
  <c r="AI111" i="1"/>
  <c r="AI34" i="1"/>
  <c r="AG34" i="1"/>
  <c r="BD18" i="1"/>
  <c r="F250" i="1"/>
  <c r="GM32" i="1"/>
  <c r="GN32" i="1"/>
  <c r="AD111" i="1"/>
  <c r="Q117" i="1"/>
  <c r="GM114" i="1"/>
  <c r="GN114" i="1"/>
  <c r="AC117" i="1"/>
  <c r="AU192" i="1"/>
  <c r="F53" i="1"/>
  <c r="AU26" i="1"/>
  <c r="BA34" i="1"/>
  <c r="CJ26" i="1"/>
  <c r="F52" i="1"/>
  <c r="AT26" i="1"/>
  <c r="AT192" i="1"/>
  <c r="AF111" i="1"/>
  <c r="S117" i="1"/>
  <c r="GM115" i="1"/>
  <c r="GN115" i="1"/>
  <c r="BC225" i="1"/>
  <c r="BC22" i="1"/>
  <c r="F208" i="1"/>
  <c r="CZ30" i="1"/>
  <c r="Y30" i="1" s="1"/>
  <c r="CY30" i="1"/>
  <c r="X30" i="1" s="1"/>
  <c r="AF34" i="1"/>
  <c r="AQ111" i="1"/>
  <c r="F127" i="1"/>
  <c r="F137" i="1"/>
  <c r="BA111" i="1"/>
  <c r="W111" i="1"/>
  <c r="F141" i="1"/>
  <c r="AK117" i="1"/>
  <c r="F205" i="1"/>
  <c r="BB225" i="1"/>
  <c r="BB22" i="1"/>
  <c r="F46" i="1"/>
  <c r="F69" i="1" s="1"/>
  <c r="F81" i="1" s="1"/>
  <c r="F83" i="1" s="1"/>
  <c r="F85" i="1" s="1"/>
  <c r="Q26" i="1"/>
  <c r="Q192" i="1"/>
  <c r="AG111" i="1"/>
  <c r="T117" i="1"/>
  <c r="AQ34" i="1"/>
  <c r="BZ26" i="1"/>
  <c r="CG34" i="1"/>
  <c r="CP30" i="1"/>
  <c r="O30" i="1" s="1"/>
  <c r="R34" i="1"/>
  <c r="AE26" i="1"/>
  <c r="AC34" i="1"/>
  <c r="CP28" i="1"/>
  <c r="O28" i="1" s="1"/>
  <c r="AU111" i="1"/>
  <c r="F136" i="1"/>
  <c r="CG111" i="1"/>
  <c r="AX117" i="1"/>
  <c r="AL34" i="1"/>
  <c r="G11" i="5"/>
  <c r="AL26" i="1" l="1"/>
  <c r="Y34" i="1"/>
  <c r="AX111" i="1"/>
  <c r="F124" i="1"/>
  <c r="F175" i="1" s="1"/>
  <c r="F177" i="1" s="1"/>
  <c r="F182" i="1" s="1"/>
  <c r="GM30" i="1"/>
  <c r="GN30" i="1"/>
  <c r="F129" i="1"/>
  <c r="F152" i="1" s="1"/>
  <c r="F164" i="1" s="1"/>
  <c r="F166" i="1" s="1"/>
  <c r="F168" i="1" s="1"/>
  <c r="Q111" i="1"/>
  <c r="CG26" i="1"/>
  <c r="AX34" i="1"/>
  <c r="F54" i="1"/>
  <c r="BA26" i="1"/>
  <c r="BA192" i="1"/>
  <c r="V111" i="1"/>
  <c r="F140" i="1"/>
  <c r="BB18" i="1"/>
  <c r="F238" i="1"/>
  <c r="AL111" i="1"/>
  <c r="Y117" i="1"/>
  <c r="CB117" i="1"/>
  <c r="F44" i="1"/>
  <c r="AQ26" i="1"/>
  <c r="AQ192" i="1"/>
  <c r="AF26" i="1"/>
  <c r="S34" i="1"/>
  <c r="F132" i="1"/>
  <c r="F149" i="1" s="1"/>
  <c r="F155" i="1" s="1"/>
  <c r="S111" i="1"/>
  <c r="CA117" i="1"/>
  <c r="GM28" i="1"/>
  <c r="CA34" i="1" s="1"/>
  <c r="GN28" i="1"/>
  <c r="CB34" i="1" s="1"/>
  <c r="AB34" i="1"/>
  <c r="T111" i="1"/>
  <c r="F138" i="1"/>
  <c r="AK111" i="1"/>
  <c r="X117" i="1"/>
  <c r="AU225" i="1"/>
  <c r="AU22" i="1"/>
  <c r="F211" i="1"/>
  <c r="AZ111" i="1"/>
  <c r="F128" i="1"/>
  <c r="U111" i="1"/>
  <c r="F139" i="1"/>
  <c r="F153" i="1" s="1"/>
  <c r="F241" i="1"/>
  <c r="BC18" i="1"/>
  <c r="AB111" i="1"/>
  <c r="O117" i="1"/>
  <c r="CF34" i="1"/>
  <c r="CH34" i="1"/>
  <c r="AC26" i="1"/>
  <c r="P34" i="1"/>
  <c r="CE34" i="1"/>
  <c r="AT225" i="1"/>
  <c r="AT22" i="1"/>
  <c r="F210" i="1"/>
  <c r="F16" i="2" s="1"/>
  <c r="F18" i="2" s="1"/>
  <c r="CH117" i="1"/>
  <c r="AC111" i="1"/>
  <c r="P117" i="1"/>
  <c r="CF117" i="1"/>
  <c r="CE117" i="1"/>
  <c r="U26" i="1"/>
  <c r="F56" i="1"/>
  <c r="F70" i="1" s="1"/>
  <c r="U192" i="1"/>
  <c r="AZ26" i="1"/>
  <c r="F45" i="1"/>
  <c r="AZ192" i="1"/>
  <c r="AG26" i="1"/>
  <c r="T34" i="1"/>
  <c r="AK26" i="1"/>
  <c r="X34" i="1"/>
  <c r="W192" i="1"/>
  <c r="W26" i="1"/>
  <c r="F58" i="1"/>
  <c r="Q22" i="1"/>
  <c r="Q225" i="1"/>
  <c r="F204" i="1"/>
  <c r="R26" i="1"/>
  <c r="F48" i="1"/>
  <c r="R192" i="1"/>
  <c r="AI26" i="1"/>
  <c r="V34" i="1"/>
  <c r="AP225" i="1"/>
  <c r="AP22" i="1"/>
  <c r="F201" i="1"/>
  <c r="G16" i="2" s="1"/>
  <c r="G18" i="2" s="1"/>
  <c r="V26" i="1" l="1"/>
  <c r="F57" i="1"/>
  <c r="V192" i="1"/>
  <c r="AY117" i="1"/>
  <c r="CH111" i="1"/>
  <c r="F206" i="1"/>
  <c r="R22" i="1"/>
  <c r="R225" i="1"/>
  <c r="W225" i="1"/>
  <c r="W22" i="1"/>
  <c r="F216" i="1"/>
  <c r="U22" i="1"/>
  <c r="F214" i="1"/>
  <c r="U225" i="1"/>
  <c r="O111" i="1"/>
  <c r="F119" i="1"/>
  <c r="H16" i="2"/>
  <c r="H18" i="2" s="1"/>
  <c r="AS34" i="1"/>
  <c r="CB26" i="1"/>
  <c r="F60" i="1"/>
  <c r="F67" i="1" s="1"/>
  <c r="F73" i="1" s="1"/>
  <c r="X26" i="1"/>
  <c r="X192" i="1"/>
  <c r="AR34" i="1"/>
  <c r="CA26" i="1"/>
  <c r="BA22" i="1"/>
  <c r="F212" i="1"/>
  <c r="BA225" i="1"/>
  <c r="F243" i="1"/>
  <c r="AT18" i="1"/>
  <c r="AU18" i="1"/>
  <c r="F244" i="1"/>
  <c r="AR117" i="1"/>
  <c r="CA111" i="1"/>
  <c r="AS117" i="1"/>
  <c r="CB111" i="1"/>
  <c r="AY34" i="1"/>
  <c r="CH26" i="1"/>
  <c r="AW34" i="1"/>
  <c r="CF26" i="1"/>
  <c r="AQ22" i="1"/>
  <c r="AQ225" i="1"/>
  <c r="F202" i="1"/>
  <c r="T26" i="1"/>
  <c r="F55" i="1"/>
  <c r="T192" i="1"/>
  <c r="AV117" i="1"/>
  <c r="CE111" i="1"/>
  <c r="CE26" i="1"/>
  <c r="AV34" i="1"/>
  <c r="F143" i="1"/>
  <c r="F150" i="1" s="1"/>
  <c r="F156" i="1" s="1"/>
  <c r="F158" i="1" s="1"/>
  <c r="F160" i="1" s="1"/>
  <c r="F162" i="1" s="1"/>
  <c r="X111" i="1"/>
  <c r="F144" i="1"/>
  <c r="F151" i="1" s="1"/>
  <c r="F157" i="1" s="1"/>
  <c r="Y111" i="1"/>
  <c r="AB26" i="1"/>
  <c r="O34" i="1"/>
  <c r="Q18" i="1"/>
  <c r="F237" i="1"/>
  <c r="F260" i="1" s="1"/>
  <c r="F272" i="1" s="1"/>
  <c r="F274" i="1" s="1"/>
  <c r="F276" i="1" s="1"/>
  <c r="CF111" i="1"/>
  <c r="AW117" i="1"/>
  <c r="P192" i="1"/>
  <c r="F37" i="1"/>
  <c r="P26" i="1"/>
  <c r="AX26" i="1"/>
  <c r="F41" i="1"/>
  <c r="F92" i="1" s="1"/>
  <c r="F94" i="1" s="1"/>
  <c r="F99" i="1" s="1"/>
  <c r="AX192" i="1"/>
  <c r="F61" i="1"/>
  <c r="F68" i="1" s="1"/>
  <c r="F74" i="1" s="1"/>
  <c r="Y192" i="1"/>
  <c r="Y26" i="1"/>
  <c r="AP18" i="1"/>
  <c r="F234" i="1"/>
  <c r="F286" i="1" s="1"/>
  <c r="F288" i="1" s="1"/>
  <c r="AZ22" i="1"/>
  <c r="AZ225" i="1"/>
  <c r="F203" i="1"/>
  <c r="F120" i="1"/>
  <c r="P111" i="1"/>
  <c r="S26" i="1"/>
  <c r="F49" i="1"/>
  <c r="F66" i="1" s="1"/>
  <c r="F72" i="1" s="1"/>
  <c r="S192" i="1"/>
  <c r="AQ18" i="1" l="1"/>
  <c r="F235" i="1"/>
  <c r="F249" i="1"/>
  <c r="W18" i="1"/>
  <c r="AR111" i="1"/>
  <c r="F145" i="1"/>
  <c r="R18" i="1"/>
  <c r="F239" i="1"/>
  <c r="S22" i="1"/>
  <c r="F207" i="1"/>
  <c r="J16" i="2" s="1"/>
  <c r="J18" i="2" s="1"/>
  <c r="S225" i="1"/>
  <c r="F36" i="1"/>
  <c r="O192" i="1"/>
  <c r="O26" i="1"/>
  <c r="AR26" i="1"/>
  <c r="F62" i="1"/>
  <c r="AR192" i="1"/>
  <c r="F75" i="1"/>
  <c r="F77" i="1" s="1"/>
  <c r="F79" i="1" s="1"/>
  <c r="F122" i="1"/>
  <c r="AV111" i="1"/>
  <c r="F40" i="1"/>
  <c r="AW26" i="1"/>
  <c r="AW192" i="1"/>
  <c r="X225" i="1"/>
  <c r="F218" i="1"/>
  <c r="X22" i="1"/>
  <c r="U18" i="1"/>
  <c r="F247" i="1"/>
  <c r="F261" i="1" s="1"/>
  <c r="T22" i="1"/>
  <c r="F213" i="1"/>
  <c r="T225" i="1"/>
  <c r="Y22" i="1"/>
  <c r="Y225" i="1"/>
  <c r="F219" i="1"/>
  <c r="P22" i="1"/>
  <c r="P225" i="1"/>
  <c r="F195" i="1"/>
  <c r="AY26" i="1"/>
  <c r="F42" i="1"/>
  <c r="F65" i="1" s="1"/>
  <c r="F86" i="1" s="1"/>
  <c r="F88" i="1" s="1"/>
  <c r="F90" i="1" s="1"/>
  <c r="AY192" i="1"/>
  <c r="AY111" i="1"/>
  <c r="F125" i="1"/>
  <c r="F148" i="1" s="1"/>
  <c r="F169" i="1" s="1"/>
  <c r="F171" i="1" s="1"/>
  <c r="F173" i="1" s="1"/>
  <c r="F174" i="1" s="1"/>
  <c r="F190" i="1" s="1"/>
  <c r="F123" i="1"/>
  <c r="AW111" i="1"/>
  <c r="F245" i="1"/>
  <c r="BA18" i="1"/>
  <c r="V22" i="1"/>
  <c r="F215" i="1"/>
  <c r="V225" i="1"/>
  <c r="AZ18" i="1"/>
  <c r="F236" i="1"/>
  <c r="AX22" i="1"/>
  <c r="F199" i="1"/>
  <c r="AX225" i="1"/>
  <c r="AS111" i="1"/>
  <c r="F134" i="1"/>
  <c r="AS26" i="1"/>
  <c r="AS192" i="1"/>
  <c r="F51" i="1"/>
  <c r="F39" i="1"/>
  <c r="AV26" i="1"/>
  <c r="AV192" i="1"/>
  <c r="AW22" i="1" l="1"/>
  <c r="F198" i="1"/>
  <c r="AW225" i="1"/>
  <c r="AX18" i="1"/>
  <c r="F232" i="1"/>
  <c r="F283" i="1" s="1"/>
  <c r="F285" i="1" s="1"/>
  <c r="F290" i="1" s="1"/>
  <c r="O225" i="1"/>
  <c r="F194" i="1"/>
  <c r="O22" i="1"/>
  <c r="P18" i="1"/>
  <c r="F228" i="1"/>
  <c r="S18" i="1"/>
  <c r="F240" i="1"/>
  <c r="F257" i="1" s="1"/>
  <c r="F263" i="1" s="1"/>
  <c r="F91" i="1"/>
  <c r="F107" i="1" s="1"/>
  <c r="F221" i="1" s="1"/>
  <c r="F197" i="1"/>
  <c r="AV225" i="1"/>
  <c r="AV22" i="1"/>
  <c r="AS22" i="1"/>
  <c r="F209" i="1"/>
  <c r="E16" i="2" s="1"/>
  <c r="AS225" i="1"/>
  <c r="F248" i="1"/>
  <c r="V18" i="1"/>
  <c r="F252" i="1"/>
  <c r="F259" i="1" s="1"/>
  <c r="F265" i="1" s="1"/>
  <c r="Y18" i="1"/>
  <c r="AR22" i="1"/>
  <c r="F220" i="1"/>
  <c r="AR225" i="1"/>
  <c r="T18" i="1"/>
  <c r="F246" i="1"/>
  <c r="AY22" i="1"/>
  <c r="AY225" i="1"/>
  <c r="F200" i="1"/>
  <c r="X18" i="1"/>
  <c r="F251" i="1"/>
  <c r="F258" i="1" s="1"/>
  <c r="F264" i="1" s="1"/>
  <c r="F242" i="1" l="1"/>
  <c r="AS18" i="1"/>
  <c r="E18" i="2"/>
  <c r="I16" i="2"/>
  <c r="I18" i="2" s="1"/>
  <c r="AV18" i="1"/>
  <c r="F230" i="1"/>
  <c r="AY18" i="1"/>
  <c r="F233" i="1"/>
  <c r="F256" i="1" s="1"/>
  <c r="F277" i="1" s="1"/>
  <c r="F279" i="1" s="1"/>
  <c r="F281" i="1" s="1"/>
  <c r="O18" i="1"/>
  <c r="F227" i="1"/>
  <c r="F222" i="1"/>
  <c r="F223" i="1"/>
  <c r="F266" i="1"/>
  <c r="F268" i="1" s="1"/>
  <c r="F270" i="1" s="1"/>
  <c r="AW18" i="1"/>
  <c r="F231" i="1"/>
  <c r="AR18" i="1"/>
  <c r="F253" i="1"/>
  <c r="F282" i="1" l="1"/>
  <c r="F298" i="1" s="1"/>
</calcChain>
</file>

<file path=xl/sharedStrings.xml><?xml version="1.0" encoding="utf-8"?>
<sst xmlns="http://schemas.openxmlformats.org/spreadsheetml/2006/main" count="2244" uniqueCount="344">
  <si>
    <t>Smeta.RU  (495) 974-1589</t>
  </si>
  <si>
    <t>_PS_</t>
  </si>
  <si>
    <t>Smeta.RU</t>
  </si>
  <si>
    <t/>
  </si>
  <si>
    <t>1/2021_</t>
  </si>
  <si>
    <t>№3-2023-Влад (0,4-10) Вырубка ВУЕР_(средняя)_(2020-2021)</t>
  </si>
  <si>
    <t>Сметные нормы списания</t>
  </si>
  <si>
    <t>Коды ценников</t>
  </si>
  <si>
    <t>ВУЕР</t>
  </si>
  <si>
    <t>ВУЕР ред.4, версия на 16.06.15</t>
  </si>
  <si>
    <t>ВУЕР. Ведомственные укрупненные единичные расценки</t>
  </si>
  <si>
    <t>Поправки для ВУЕР ред.4, версия на 23.10.15</t>
  </si>
  <si>
    <t>Новая локальная смета</t>
  </si>
  <si>
    <t>Вырубка деревьев в пределах охранных зон ВЛ 0,4-10 кВ</t>
  </si>
  <si>
    <t>Новый раздел</t>
  </si>
  <si>
    <t>Раздел № 1. Вырубка деревьев</t>
  </si>
  <si>
    <t>1</t>
  </si>
  <si>
    <t>РЛ0ТТ1О1Б</t>
  </si>
  <si>
    <t>Валка деревьев бензопилой, диаметром ствола 100-150 мм на расстоянии 1 м от земли, угрожающих падением на провода</t>
  </si>
  <si>
    <t>1 ДЕРЕВО</t>
  </si>
  <si>
    <t>Общестроительные работы</t>
  </si>
  <si>
    <t>Земляные работы, выполняемые ручным способом</t>
  </si>
  <si>
    <t>1-2</t>
  </si>
  <si>
    <t>2</t>
  </si>
  <si>
    <t>РЛ0ТТ1О2Б</t>
  </si>
  <si>
    <t>Валка деревьев бензопилой, диаметром ствола 150-200 мм на расстоянии 1 м от земли, угрожающих падением на провода</t>
  </si>
  <si>
    <t>3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</si>
  <si>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</si>
  <si>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</si>
  <si>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РЛ0ТТ0ГУС</t>
  </si>
  <si>
    <t>Утилизация кустарника и зарослей с использованием передвижных рубильно-дробильных установок при густой заросли</t>
  </si>
  <si>
    <t>1 ГА</t>
  </si>
  <si>
    <t>4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</si>
  <si>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</si>
  <si>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</si>
  <si>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</si>
  <si>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</si>
  <si>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</si>
  <si>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</si>
  <si>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</si>
  <si>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</si>
  <si>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</si>
  <si>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</si>
  <si>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</si>
  <si>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</si>
  <si>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</si>
  <si>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</si>
  <si>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</si>
  <si>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</si>
  <si>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</si>
  <si>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</si>
  <si>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</si>
  <si>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</si>
  <si>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</si>
  <si>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</si>
  <si>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</si>
  <si>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</si>
  <si>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</si>
  <si>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</si>
  <si>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</si>
  <si>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</si>
  <si>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</si>
  <si>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</si>
  <si>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</si>
  <si>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</si>
  <si>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</si>
  <si>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</si>
  <si>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</si>
  <si>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</si>
  <si>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</si>
  <si>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</si>
  <si>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</si>
  <si>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</si>
  <si>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</si>
  <si>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</si>
  <si>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</si>
  <si>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</si>
  <si>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</si>
  <si>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</si>
  <si>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</si>
  <si>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</si>
  <si>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</si>
  <si>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</si>
  <si>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</si>
  <si>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</si>
  <si>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</si>
  <si>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</si>
  <si>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</si>
  <si>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</si>
  <si>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справочнику МТР на базе SAP ERP на 2018 год</t>
  </si>
  <si>
    <t>Оборудование по справочнику МТР на базе SAP ERP на 2018 год</t>
  </si>
  <si>
    <t>Материалы учтённые расценками в ценах 2020 г.</t>
  </si>
  <si>
    <t>ОЗП в ценах 2020 г.</t>
  </si>
  <si>
    <t>5</t>
  </si>
  <si>
    <t>НР в ценах 2020 г.</t>
  </si>
  <si>
    <t>6</t>
  </si>
  <si>
    <t>СП в ценах 2020 г.</t>
  </si>
  <si>
    <t>7</t>
  </si>
  <si>
    <t>ЭММ без учёта ЗПМ в ценах 2020 г.</t>
  </si>
  <si>
    <t>8</t>
  </si>
  <si>
    <t>Трудозатраты</t>
  </si>
  <si>
    <t>9</t>
  </si>
  <si>
    <t>Индекс Jзп на 2021 г.</t>
  </si>
  <si>
    <t>10</t>
  </si>
  <si>
    <t>ОЗП с учётом индекса Jзп  на 2021 г.</t>
  </si>
  <si>
    <t>11</t>
  </si>
  <si>
    <t>НР с учётом индекса Jзп  на 2021 г.</t>
  </si>
  <si>
    <t>12</t>
  </si>
  <si>
    <t>СП с учётом индекса Jзп на 2021 г.</t>
  </si>
  <si>
    <t>13</t>
  </si>
  <si>
    <t>Итого (ОЗП+НР+СП) с учётом индекса Jзп  на 2021 г.</t>
  </si>
  <si>
    <t>14</t>
  </si>
  <si>
    <t>Индекс-дефлятор по ИПЦ (на 2022 год)</t>
  </si>
  <si>
    <t>15</t>
  </si>
  <si>
    <t>Итого (ОЗП+НР+СП) с учётом индекса-дефлятора по ИПЦ (на 2022 год)</t>
  </si>
  <si>
    <t>16</t>
  </si>
  <si>
    <t>Индекс-дефлятор по ИПЦ (на 2023  год)</t>
  </si>
  <si>
    <t>17</t>
  </si>
  <si>
    <t>Итого (ОЗП+НР+СП) с учётом индекса-дефлятора по ИПЦ (на 2023 год)</t>
  </si>
  <si>
    <t>18</t>
  </si>
  <si>
    <t>Индекс Jпп на 2021 г.</t>
  </si>
  <si>
    <t>19</t>
  </si>
  <si>
    <t>ЭММ с учётом индекса Jпп на 2021 г.</t>
  </si>
  <si>
    <t>20</t>
  </si>
  <si>
    <t>Индекс-дефлятор по ИЦП (на 2022 год)</t>
  </si>
  <si>
    <t>21</t>
  </si>
  <si>
    <t>ЭММ с учётом индекса-дефлятора по ИЦП (на 2022 год)</t>
  </si>
  <si>
    <t>22</t>
  </si>
  <si>
    <t>Индекс-дефлятор по ИЦП (на 2023 год)</t>
  </si>
  <si>
    <t>23</t>
  </si>
  <si>
    <t>ЭММ с учётом индекса-дефлятора по ИЦП (на 2023 год)</t>
  </si>
  <si>
    <t>24</t>
  </si>
  <si>
    <t>Материалы учтённые расценками с учётом индекса Jпп 2021 г.</t>
  </si>
  <si>
    <t>25</t>
  </si>
  <si>
    <t>26</t>
  </si>
  <si>
    <t>Материалы учтённые расценками с учётом индекса-дефлятора по ИЦП (на 2022год)</t>
  </si>
  <si>
    <t>27</t>
  </si>
  <si>
    <t>28</t>
  </si>
  <si>
    <t>Материалы учтённые расценками с учётом индекса-дефлятора по ИЦП (на 2023 год)</t>
  </si>
  <si>
    <t>29</t>
  </si>
  <si>
    <t>ИТОГО  в ценах 2023 г.</t>
  </si>
  <si>
    <t>30</t>
  </si>
  <si>
    <t>Материалы по данным ДЛ и МТО (средние цены 2019 год)</t>
  </si>
  <si>
    <t>31</t>
  </si>
  <si>
    <t>ТЗР, %</t>
  </si>
  <si>
    <t>32</t>
  </si>
  <si>
    <t>Материалы по данным ДЛ и МТО (средние цены 2019 год) с ТЗР</t>
  </si>
  <si>
    <t>33</t>
  </si>
  <si>
    <t>Оборудование по данным ДЛ и МТО (средние цены 2019 год)</t>
  </si>
  <si>
    <t>34</t>
  </si>
  <si>
    <t>35</t>
  </si>
  <si>
    <t>Оборудование по данным ДЛ и МТО (средние цены 2019 год) с ТЗР</t>
  </si>
  <si>
    <t>36</t>
  </si>
  <si>
    <t>Индекс-дефлятор по ИЦП (на 2020 год)</t>
  </si>
  <si>
    <t>37</t>
  </si>
  <si>
    <t>ИТОГО Материалов и Оборудования по данным ДЛ и МТО (средние цены 2017 год) с ТЗР с учетом индекса-дефлятора (на 2020год)</t>
  </si>
  <si>
    <t>38</t>
  </si>
  <si>
    <t>Материалы по данным ДЛ и МТО (по справочнику МТР на базе SAP ERP на 2020 год)</t>
  </si>
  <si>
    <t>39</t>
  </si>
  <si>
    <t>ЗСР, %</t>
  </si>
  <si>
    <t>40</t>
  </si>
  <si>
    <t>Материалы по ценам заказчка с ЗСР</t>
  </si>
  <si>
    <t>41</t>
  </si>
  <si>
    <t>Оборудование по данным ДЛ и МТО (по справочнику МТР на базе SAP ERP на 2022 год)</t>
  </si>
  <si>
    <t>42</t>
  </si>
  <si>
    <t>ЗСР(1,2 %)+ТР (3%)</t>
  </si>
  <si>
    <t>43</t>
  </si>
  <si>
    <t>Оборудование по данным ДЛ и МТО (по справочнику МТР на базе SAP ERP на 2022год) с ЗСР и ТР</t>
  </si>
  <si>
    <t>44</t>
  </si>
  <si>
    <t>ИТОГО Материалов (с ЗСР) и Оборудования по данным ДЛ и МТО (по справочнику МТР на базе SAP ERP на 2020 г год) с ЗСР и ТР</t>
  </si>
  <si>
    <t>45</t>
  </si>
  <si>
    <t>ВСЕГО в ценах 2023 года</t>
  </si>
  <si>
    <t>Раздел № 2. Утилизация порубочных остатков</t>
  </si>
  <si>
    <t>01-07-008-1</t>
  </si>
  <si>
    <t>Дробление древесно-кустарниковой растительности в щепу</t>
  </si>
  <si>
    <t>Индивидуальная расценка на основании ГЭСНс 81-06-01-2001</t>
  </si>
  <si>
    <t>Поправочный коэффициент к=0,2, расчитанный на основании норм времени, указанных в технологической карте производства работ</t>
  </si>
  <si>
    <t>*0.2</t>
  </si>
  <si>
    <t>Монтажные работы</t>
  </si>
  <si>
    <t>Земляные работы на трассе кабельных линий</t>
  </si>
  <si>
    <t>Итого по разделу 1 и 2</t>
  </si>
  <si>
    <t>ИТОГО ПО СМЕТЕ в ценах 2023 г.</t>
  </si>
  <si>
    <t>ИТОГО предельная стоимость на 2023 г.</t>
  </si>
  <si>
    <t>Уровень цен</t>
  </si>
  <si>
    <t>_OBSM_</t>
  </si>
  <si>
    <t>ВУЕР-2019_1_3.0</t>
  </si>
  <si>
    <t>Затраты труда рабочих, разряд работ 3</t>
  </si>
  <si>
    <t>чел.-ч</t>
  </si>
  <si>
    <t>ВУЕР-2019_2_4.0</t>
  </si>
  <si>
    <t>Затраты труда водителей/машинистов, разряд работ 4</t>
  </si>
  <si>
    <t>ВУЕР_мех_24</t>
  </si>
  <si>
    <t>Автомобиль бригадный средний (фургон) на базе УАЗ-390945, УАЗ-390995, ГАЗ-330232 (БМс/РС)</t>
  </si>
  <si>
    <t>маш.-ч</t>
  </si>
  <si>
    <t>ВУЕР_мат_112</t>
  </si>
  <si>
    <t>Масло моторное</t>
  </si>
  <si>
    <t>кг</t>
  </si>
  <si>
    <t>ВУЕР_мат_233</t>
  </si>
  <si>
    <t>Бензин автомобильный</t>
  </si>
  <si>
    <t>л</t>
  </si>
  <si>
    <t>ВУЕР_мех_20</t>
  </si>
  <si>
    <t>Мобильный автономный измельчитель древесины (Skorpion 160SD, МРГ-160Д) –  (МАИД)</t>
  </si>
  <si>
    <t>МЭ-ПС-1</t>
  </si>
  <si>
    <t>Затраты труда рабочих-строителей</t>
  </si>
  <si>
    <t>чел.ч</t>
  </si>
  <si>
    <t>ЧЕЛ.Ч</t>
  </si>
  <si>
    <t>044-МЭ</t>
  </si>
  <si>
    <t>Экскаватор пневмоколесный с объемом ковша 0,25 куб. М (ЗПМ = 10,7)</t>
  </si>
  <si>
    <t>Согласовано:</t>
  </si>
  <si>
    <t>Утверждаю:</t>
  </si>
  <si>
    <t xml:space="preserve"> “____”     ________________ 201_ г.</t>
  </si>
  <si>
    <t>ЛОКАЛЬНЫЙ СМЕТНЫЙ РАСЧЕТ №</t>
  </si>
  <si>
    <t>(наименование работ и затрат,наименование объекта)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</si>
  <si>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</si>
  <si>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</si>
  <si>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</si>
  <si>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</si>
  <si>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</si>
  <si>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</si>
  <si>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</si>
  <si>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</si>
  <si>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</si>
  <si>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</si>
  <si>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</si>
  <si>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</si>
  <si>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</si>
  <si>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</si>
  <si>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</si>
  <si>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</si>
  <si>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</si>
  <si>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</si>
  <si>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</si>
  <si>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</si>
  <si>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</si>
  <si>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</si>
  <si>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</si>
  <si>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</si>
  <si>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</si>
  <si>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</si>
  <si>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</si>
  <si>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</si>
  <si>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</si>
  <si>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</si>
  <si>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</si>
  <si>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</si>
  <si>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</si>
  <si>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</si>
  <si>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</si>
  <si>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</si>
  <si>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</si>
  <si>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</si>
  <si>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Итого по </t>
  </si>
  <si>
    <t>Составил______</t>
  </si>
  <si>
    <t>Проверил____</t>
  </si>
  <si>
    <t xml:space="preserve">      (должность, подпись)</t>
  </si>
  <si>
    <t>Source!$28:$28</t>
  </si>
  <si>
    <t>$21:$22</t>
  </si>
  <si>
    <t>Source!$29:$29</t>
  </si>
  <si>
    <t>$23:$24</t>
  </si>
  <si>
    <t>Source!$30:$30</t>
  </si>
  <si>
    <t>$25:$26</t>
  </si>
  <si>
    <t>Source!65:65</t>
  </si>
  <si>
    <t>Source!66:66</t>
  </si>
  <si>
    <t>Source!67:67</t>
  </si>
  <si>
    <t>Source!68:68</t>
  </si>
  <si>
    <t>Source!69:69</t>
  </si>
  <si>
    <t>Source!70:70</t>
  </si>
  <si>
    <t>Source!71:71</t>
  </si>
  <si>
    <t>Source!72:72</t>
  </si>
  <si>
    <t>Source!73:73</t>
  </si>
  <si>
    <t>Source!74:74</t>
  </si>
  <si>
    <t>Source!75:75</t>
  </si>
  <si>
    <t>Source!76:76</t>
  </si>
  <si>
    <t>Source!77:77</t>
  </si>
  <si>
    <t>Source!78:78</t>
  </si>
  <si>
    <t>Source!79:79</t>
  </si>
  <si>
    <t>Source!80:80</t>
  </si>
  <si>
    <t>Source!81:81</t>
  </si>
  <si>
    <t>Source!82:82</t>
  </si>
  <si>
    <t>Source!83:83</t>
  </si>
  <si>
    <t>Source!84:84</t>
  </si>
  <si>
    <t>Source!85:85</t>
  </si>
  <si>
    <t>Source!86:86</t>
  </si>
  <si>
    <t>Source!87:87</t>
  </si>
  <si>
    <t>Source!88:88</t>
  </si>
  <si>
    <t>Source!89:89</t>
  </si>
  <si>
    <t>Source!90:90</t>
  </si>
  <si>
    <t>Source!91:91</t>
  </si>
  <si>
    <t>Source!100:100</t>
  </si>
  <si>
    <t>Source!101:101</t>
  </si>
  <si>
    <t>Source!102:102</t>
  </si>
  <si>
    <t>Source!103:103</t>
  </si>
  <si>
    <t>Source!104:104</t>
  </si>
  <si>
    <t>Source!105:105</t>
  </si>
  <si>
    <t>Source!106:106</t>
  </si>
  <si>
    <t>Source!107:107</t>
  </si>
  <si>
    <t>Source!$24:$34</t>
  </si>
  <si>
    <t>$20:$27</t>
  </si>
  <si>
    <t>Source!$115:$115</t>
  </si>
  <si>
    <t>$64:$65</t>
  </si>
  <si>
    <t>Source!148:148</t>
  </si>
  <si>
    <t>Source!149:149</t>
  </si>
  <si>
    <t>Source!150:150</t>
  </si>
  <si>
    <t>Source!151:151</t>
  </si>
  <si>
    <t>Source!152:152</t>
  </si>
  <si>
    <t>Source!153:153</t>
  </si>
  <si>
    <t>Source!154:154</t>
  </si>
  <si>
    <t>Source!155:155</t>
  </si>
  <si>
    <t>Source!156:156</t>
  </si>
  <si>
    <t>Source!157:157</t>
  </si>
  <si>
    <t>Source!158:158</t>
  </si>
  <si>
    <t>Source!159:159</t>
  </si>
  <si>
    <t>Source!160:160</t>
  </si>
  <si>
    <t>Source!161:161</t>
  </si>
  <si>
    <t>Source!162:162</t>
  </si>
  <si>
    <t>Source!163:163</t>
  </si>
  <si>
    <t>Source!164:164</t>
  </si>
  <si>
    <t>Source!165:165</t>
  </si>
  <si>
    <t>Source!166:166</t>
  </si>
  <si>
    <t>Source!167:167</t>
  </si>
  <si>
    <t>Source!168:168</t>
  </si>
  <si>
    <t>Source!169:169</t>
  </si>
  <si>
    <t>Source!170:170</t>
  </si>
  <si>
    <t>Source!171:171</t>
  </si>
  <si>
    <t>Source!172:172</t>
  </si>
  <si>
    <t>Source!173:173</t>
  </si>
  <si>
    <t>Source!174:174</t>
  </si>
  <si>
    <t>Source!183:183</t>
  </si>
  <si>
    <t>Source!184:184</t>
  </si>
  <si>
    <t>Source!185:185</t>
  </si>
  <si>
    <t>Source!186:186</t>
  </si>
  <si>
    <t>Source!187:187</t>
  </si>
  <si>
    <t>Source!188:188</t>
  </si>
  <si>
    <t>Source!189:189</t>
  </si>
  <si>
    <t>Source!190:190</t>
  </si>
  <si>
    <t>Source!$109:$117</t>
  </si>
  <si>
    <t>$63:$66</t>
  </si>
  <si>
    <t>Source!221:221</t>
  </si>
  <si>
    <t>Source!222:222</t>
  </si>
  <si>
    <t>Source!223:223</t>
  </si>
  <si>
    <t>Source!$20:$192</t>
  </si>
  <si>
    <t>$1:$109</t>
  </si>
  <si>
    <t>Смета составлена по сборникам ВУЕР ред.2022</t>
  </si>
  <si>
    <t>ВУЕР-РС-2020 Приказом ПАО «Россети» от 26.03.2021 г. №131 (с изменениями)</t>
  </si>
  <si>
    <t>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</si>
</sst>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####"/>
    <numFmt numFmtId="166" formatCode="#,##0.00#"/>
    <numFmt numFmtId="167" formatCode="#,##0.000"/>
  </numFmts>
  <fonts count="23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0" xfId="0" applyFont="1"/>
    <xf numFmtId="0" fontId="10" fillId="0" borderId="1" xfId="0" applyFont="1" applyBorder="1"/>
    <xf numFmtId="0" fontId="10" fillId="0" borderId="0" xfId="0" quotePrefix="1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1" fillId="0" borderId="0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164" fontId="13" fillId="0" borderId="0" xfId="0" applyNumberFormat="1" applyFont="1" applyAlignment="1">
      <alignment vertical="top"/>
    </xf>
    <xf numFmtId="2" fontId="11" fillId="0" borderId="0" xfId="0" applyNumberFormat="1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11" fillId="0" borderId="0" xfId="0" quotePrefix="1" applyFont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" xfId="0" quotePrefix="1" applyNumberFormat="1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2" xfId="0" quotePrefix="1" applyNumberFormat="1" applyFont="1" applyFill="1" applyBorder="1" applyAlignment="1" applyProtection="1">
      <alignment horizontal="left" vertical="center" wrapText="1"/>
    </xf>
    <xf numFmtId="0" fontId="18" fillId="0" borderId="8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2" fontId="18" fillId="0" borderId="2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2" fontId="18" fillId="0" borderId="2" xfId="0" quotePrefix="1" applyNumberFormat="1" applyFont="1" applyFill="1" applyBorder="1" applyAlignment="1">
      <alignment horizontal="left" vertical="center" wrapText="1"/>
    </xf>
    <xf numFmtId="10" fontId="18" fillId="0" borderId="17" xfId="0" applyNumberFormat="1" applyFont="1" applyBorder="1" applyAlignment="1">
      <alignment horizontal="left" vertical="center"/>
    </xf>
    <xf numFmtId="4" fontId="18" fillId="0" borderId="1" xfId="0" applyNumberFormat="1" applyFont="1" applyBorder="1" applyAlignment="1">
      <alignment horizontal="left" vertical="center"/>
    </xf>
    <xf numFmtId="4" fontId="18" fillId="0" borderId="11" xfId="0" applyNumberFormat="1" applyFont="1" applyBorder="1" applyAlignment="1">
      <alignment horizontal="left" vertical="center"/>
    </xf>
    <xf numFmtId="0" fontId="10" fillId="0" borderId="4" xfId="0" applyFont="1" applyBorder="1"/>
    <xf numFmtId="0" fontId="10" fillId="0" borderId="5" xfId="0" applyFont="1" applyBorder="1"/>
    <xf numFmtId="0" fontId="20" fillId="0" borderId="5" xfId="0" applyFont="1" applyBorder="1" applyAlignment="1">
      <alignment horizontal="right"/>
    </xf>
    <xf numFmtId="164" fontId="10" fillId="0" borderId="5" xfId="0" applyNumberFormat="1" applyFont="1" applyBorder="1"/>
    <xf numFmtId="2" fontId="8" fillId="0" borderId="17" xfId="0" applyNumberFormat="1" applyFont="1" applyFill="1" applyBorder="1" applyAlignment="1">
      <alignment wrapText="1"/>
    </xf>
    <xf numFmtId="2" fontId="8" fillId="0" borderId="17" xfId="0" applyNumberFormat="1" applyFont="1" applyFill="1" applyBorder="1" applyAlignment="1">
      <alignment horizontal="right" wrapText="1"/>
    </xf>
    <xf numFmtId="2" fontId="8" fillId="0" borderId="17" xfId="0" applyNumberFormat="1" applyFont="1" applyFill="1" applyBorder="1" applyAlignment="1" applyProtection="1">
      <alignment vertical="top" wrapText="1" shrinkToFit="1"/>
      <protection locked="0"/>
    </xf>
    <xf numFmtId="2" fontId="10" fillId="0" borderId="17" xfId="0" applyNumberFormat="1" applyFont="1" applyBorder="1"/>
    <xf numFmtId="0" fontId="10" fillId="0" borderId="17" xfId="0" applyFont="1" applyBorder="1"/>
    <xf numFmtId="166" fontId="18" fillId="0" borderId="6" xfId="0" applyNumberFormat="1" applyFont="1" applyBorder="1" applyAlignment="1">
      <alignment wrapText="1"/>
    </xf>
    <xf numFmtId="0" fontId="10" fillId="0" borderId="0" xfId="0" applyFont="1" applyAlignment="1">
      <alignment horizontal="right"/>
    </xf>
    <xf numFmtId="2" fontId="10" fillId="0" borderId="0" xfId="0" applyNumberFormat="1" applyFont="1"/>
    <xf numFmtId="0" fontId="20" fillId="0" borderId="0" xfId="0" applyFont="1"/>
    <xf numFmtId="0" fontId="18" fillId="0" borderId="0" xfId="0" applyFont="1"/>
    <xf numFmtId="0" fontId="10" fillId="0" borderId="0" xfId="0" applyFont="1" applyAlignment="1">
      <alignment horizontal="left"/>
    </xf>
    <xf numFmtId="0" fontId="18" fillId="0" borderId="5" xfId="0" quotePrefix="1" applyNumberFormat="1" applyFont="1" applyFill="1" applyBorder="1" applyAlignment="1" applyProtection="1">
      <alignment horizontal="left" vertical="center" wrapText="1"/>
    </xf>
    <xf numFmtId="0" fontId="10" fillId="0" borderId="6" xfId="0" applyFont="1" applyBorder="1"/>
    <xf numFmtId="166" fontId="21" fillId="0" borderId="6" xfId="0" applyNumberFormat="1" applyFont="1" applyBorder="1" applyAlignment="1">
      <alignment wrapText="1"/>
    </xf>
    <xf numFmtId="0" fontId="22" fillId="0" borderId="0" xfId="0" applyFont="1"/>
    <xf numFmtId="167" fontId="18" fillId="0" borderId="6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top"/>
    </xf>
    <xf numFmtId="0" fontId="18" fillId="0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tabSelected="1" topLeftCell="F4" zoomScaleNormal="100" zoomScaleSheetLayoutView="100" workbookViewId="0">
      <selection activeCell="F10" sqref="A10:XFD10"/>
    </sheetView>
  </sheetViews>
  <sheetFormatPr defaultRowHeight="12.75" x14ac:dyDescent="0.2"/>
  <cols>
    <col min="1" max="1" width="7" hidden="1" customWidth="1"/>
    <col min="2" max="2" width="8.140625" hidden="1" customWidth="1"/>
    <col min="3" max="3" width="5.42578125" hidden="1" customWidth="1"/>
    <col min="4" max="4" width="6.28515625" hidden="1" customWidth="1"/>
    <col min="5" max="5" width="7.28515625" hidden="1" customWidth="1"/>
    <col min="6" max="6" width="7.140625" customWidth="1"/>
    <col min="7" max="7" width="9.28515625" customWidth="1"/>
    <col min="8" max="8" width="14.42578125" customWidth="1"/>
    <col min="9" max="9" width="28.140625" customWidth="1"/>
    <col min="10" max="10" width="6.28515625" customWidth="1"/>
    <col min="11" max="11" width="8.5703125" customWidth="1"/>
    <col min="12" max="12" width="8.140625" customWidth="1"/>
    <col min="13" max="13" width="7.7109375" customWidth="1"/>
    <col min="14" max="14" width="8.7109375" customWidth="1"/>
    <col min="15" max="15" width="8.5703125" customWidth="1"/>
    <col min="16" max="16" width="8.7109375" customWidth="1"/>
    <col min="17" max="17" width="9.28515625" customWidth="1"/>
    <col min="18" max="18" width="10.7109375" customWidth="1"/>
    <col min="19" max="19" width="9" customWidth="1"/>
    <col min="20" max="20" width="10.28515625" bestFit="1" customWidth="1"/>
    <col min="21" max="21" width="10.28515625" customWidth="1"/>
    <col min="22" max="22" width="9.85546875" customWidth="1"/>
    <col min="257" max="261" width="0" hidden="1" customWidth="1"/>
    <col min="262" max="262" width="7.140625" customWidth="1"/>
    <col min="263" max="263" width="9.28515625" customWidth="1"/>
    <col min="264" max="264" width="14.42578125" customWidth="1"/>
    <col min="265" max="265" width="28.140625" customWidth="1"/>
    <col min="266" max="266" width="6.28515625" customWidth="1"/>
    <col min="267" max="267" width="8.5703125" customWidth="1"/>
    <col min="268" max="268" width="8.140625" customWidth="1"/>
    <col min="269" max="269" width="7.7109375" customWidth="1"/>
    <col min="270" max="270" width="8.7109375" customWidth="1"/>
    <col min="271" max="271" width="8.5703125" customWidth="1"/>
    <col min="272" max="272" width="8.7109375" customWidth="1"/>
    <col min="273" max="273" width="9.28515625" customWidth="1"/>
    <col min="274" max="274" width="10.7109375" customWidth="1"/>
    <col min="275" max="275" width="9" customWidth="1"/>
    <col min="276" max="276" width="10.28515625" bestFit="1" customWidth="1"/>
    <col min="277" max="277" width="10.28515625" customWidth="1"/>
    <col min="278" max="278" width="9.85546875" customWidth="1"/>
    <col min="513" max="517" width="0" hidden="1" customWidth="1"/>
    <col min="518" max="518" width="7.140625" customWidth="1"/>
    <col min="519" max="519" width="9.28515625" customWidth="1"/>
    <col min="520" max="520" width="14.42578125" customWidth="1"/>
    <col min="521" max="521" width="28.140625" customWidth="1"/>
    <col min="522" max="522" width="6.28515625" customWidth="1"/>
    <col min="523" max="523" width="8.5703125" customWidth="1"/>
    <col min="524" max="524" width="8.140625" customWidth="1"/>
    <col min="525" max="525" width="7.7109375" customWidth="1"/>
    <col min="526" max="526" width="8.7109375" customWidth="1"/>
    <col min="527" max="527" width="8.5703125" customWidth="1"/>
    <col min="528" max="528" width="8.7109375" customWidth="1"/>
    <col min="529" max="529" width="9.28515625" customWidth="1"/>
    <col min="530" max="530" width="10.7109375" customWidth="1"/>
    <col min="531" max="531" width="9" customWidth="1"/>
    <col min="532" max="532" width="10.28515625" bestFit="1" customWidth="1"/>
    <col min="533" max="533" width="10.28515625" customWidth="1"/>
    <col min="534" max="534" width="9.85546875" customWidth="1"/>
    <col min="769" max="773" width="0" hidden="1" customWidth="1"/>
    <col min="774" max="774" width="7.140625" customWidth="1"/>
    <col min="775" max="775" width="9.28515625" customWidth="1"/>
    <col min="776" max="776" width="14.42578125" customWidth="1"/>
    <col min="777" max="777" width="28.140625" customWidth="1"/>
    <col min="778" max="778" width="6.28515625" customWidth="1"/>
    <col min="779" max="779" width="8.5703125" customWidth="1"/>
    <col min="780" max="780" width="8.140625" customWidth="1"/>
    <col min="781" max="781" width="7.7109375" customWidth="1"/>
    <col min="782" max="782" width="8.7109375" customWidth="1"/>
    <col min="783" max="783" width="8.5703125" customWidth="1"/>
    <col min="784" max="784" width="8.7109375" customWidth="1"/>
    <col min="785" max="785" width="9.28515625" customWidth="1"/>
    <col min="786" max="786" width="10.7109375" customWidth="1"/>
    <col min="787" max="787" width="9" customWidth="1"/>
    <col min="788" max="788" width="10.28515625" bestFit="1" customWidth="1"/>
    <col min="789" max="789" width="10.28515625" customWidth="1"/>
    <col min="790" max="790" width="9.85546875" customWidth="1"/>
    <col min="1025" max="1029" width="0" hidden="1" customWidth="1"/>
    <col min="1030" max="1030" width="7.140625" customWidth="1"/>
    <col min="1031" max="1031" width="9.28515625" customWidth="1"/>
    <col min="1032" max="1032" width="14.42578125" customWidth="1"/>
    <col min="1033" max="1033" width="28.140625" customWidth="1"/>
    <col min="1034" max="1034" width="6.28515625" customWidth="1"/>
    <col min="1035" max="1035" width="8.5703125" customWidth="1"/>
    <col min="1036" max="1036" width="8.140625" customWidth="1"/>
    <col min="1037" max="1037" width="7.7109375" customWidth="1"/>
    <col min="1038" max="1038" width="8.7109375" customWidth="1"/>
    <col min="1039" max="1039" width="8.5703125" customWidth="1"/>
    <col min="1040" max="1040" width="8.7109375" customWidth="1"/>
    <col min="1041" max="1041" width="9.28515625" customWidth="1"/>
    <col min="1042" max="1042" width="10.7109375" customWidth="1"/>
    <col min="1043" max="1043" width="9" customWidth="1"/>
    <col min="1044" max="1044" width="10.28515625" bestFit="1" customWidth="1"/>
    <col min="1045" max="1045" width="10.28515625" customWidth="1"/>
    <col min="1046" max="1046" width="9.85546875" customWidth="1"/>
    <col min="1281" max="1285" width="0" hidden="1" customWidth="1"/>
    <col min="1286" max="1286" width="7.140625" customWidth="1"/>
    <col min="1287" max="1287" width="9.28515625" customWidth="1"/>
    <col min="1288" max="1288" width="14.42578125" customWidth="1"/>
    <col min="1289" max="1289" width="28.140625" customWidth="1"/>
    <col min="1290" max="1290" width="6.28515625" customWidth="1"/>
    <col min="1291" max="1291" width="8.5703125" customWidth="1"/>
    <col min="1292" max="1292" width="8.140625" customWidth="1"/>
    <col min="1293" max="1293" width="7.7109375" customWidth="1"/>
    <col min="1294" max="1294" width="8.7109375" customWidth="1"/>
    <col min="1295" max="1295" width="8.5703125" customWidth="1"/>
    <col min="1296" max="1296" width="8.7109375" customWidth="1"/>
    <col min="1297" max="1297" width="9.28515625" customWidth="1"/>
    <col min="1298" max="1298" width="10.7109375" customWidth="1"/>
    <col min="1299" max="1299" width="9" customWidth="1"/>
    <col min="1300" max="1300" width="10.28515625" bestFit="1" customWidth="1"/>
    <col min="1301" max="1301" width="10.28515625" customWidth="1"/>
    <col min="1302" max="1302" width="9.85546875" customWidth="1"/>
    <col min="1537" max="1541" width="0" hidden="1" customWidth="1"/>
    <col min="1542" max="1542" width="7.140625" customWidth="1"/>
    <col min="1543" max="1543" width="9.28515625" customWidth="1"/>
    <col min="1544" max="1544" width="14.42578125" customWidth="1"/>
    <col min="1545" max="1545" width="28.140625" customWidth="1"/>
    <col min="1546" max="1546" width="6.28515625" customWidth="1"/>
    <col min="1547" max="1547" width="8.5703125" customWidth="1"/>
    <col min="1548" max="1548" width="8.140625" customWidth="1"/>
    <col min="1549" max="1549" width="7.7109375" customWidth="1"/>
    <col min="1550" max="1550" width="8.7109375" customWidth="1"/>
    <col min="1551" max="1551" width="8.5703125" customWidth="1"/>
    <col min="1552" max="1552" width="8.7109375" customWidth="1"/>
    <col min="1553" max="1553" width="9.28515625" customWidth="1"/>
    <col min="1554" max="1554" width="10.7109375" customWidth="1"/>
    <col min="1555" max="1555" width="9" customWidth="1"/>
    <col min="1556" max="1556" width="10.28515625" bestFit="1" customWidth="1"/>
    <col min="1557" max="1557" width="10.28515625" customWidth="1"/>
    <col min="1558" max="1558" width="9.85546875" customWidth="1"/>
    <col min="1793" max="1797" width="0" hidden="1" customWidth="1"/>
    <col min="1798" max="1798" width="7.140625" customWidth="1"/>
    <col min="1799" max="1799" width="9.28515625" customWidth="1"/>
    <col min="1800" max="1800" width="14.42578125" customWidth="1"/>
    <col min="1801" max="1801" width="28.140625" customWidth="1"/>
    <col min="1802" max="1802" width="6.28515625" customWidth="1"/>
    <col min="1803" max="1803" width="8.5703125" customWidth="1"/>
    <col min="1804" max="1804" width="8.140625" customWidth="1"/>
    <col min="1805" max="1805" width="7.7109375" customWidth="1"/>
    <col min="1806" max="1806" width="8.7109375" customWidth="1"/>
    <col min="1807" max="1807" width="8.5703125" customWidth="1"/>
    <col min="1808" max="1808" width="8.7109375" customWidth="1"/>
    <col min="1809" max="1809" width="9.28515625" customWidth="1"/>
    <col min="1810" max="1810" width="10.7109375" customWidth="1"/>
    <col min="1811" max="1811" width="9" customWidth="1"/>
    <col min="1812" max="1812" width="10.28515625" bestFit="1" customWidth="1"/>
    <col min="1813" max="1813" width="10.28515625" customWidth="1"/>
    <col min="1814" max="1814" width="9.85546875" customWidth="1"/>
    <col min="2049" max="2053" width="0" hidden="1" customWidth="1"/>
    <col min="2054" max="2054" width="7.140625" customWidth="1"/>
    <col min="2055" max="2055" width="9.28515625" customWidth="1"/>
    <col min="2056" max="2056" width="14.42578125" customWidth="1"/>
    <col min="2057" max="2057" width="28.140625" customWidth="1"/>
    <col min="2058" max="2058" width="6.28515625" customWidth="1"/>
    <col min="2059" max="2059" width="8.5703125" customWidth="1"/>
    <col min="2060" max="2060" width="8.140625" customWidth="1"/>
    <col min="2061" max="2061" width="7.7109375" customWidth="1"/>
    <col min="2062" max="2062" width="8.7109375" customWidth="1"/>
    <col min="2063" max="2063" width="8.5703125" customWidth="1"/>
    <col min="2064" max="2064" width="8.7109375" customWidth="1"/>
    <col min="2065" max="2065" width="9.28515625" customWidth="1"/>
    <col min="2066" max="2066" width="10.7109375" customWidth="1"/>
    <col min="2067" max="2067" width="9" customWidth="1"/>
    <col min="2068" max="2068" width="10.28515625" bestFit="1" customWidth="1"/>
    <col min="2069" max="2069" width="10.28515625" customWidth="1"/>
    <col min="2070" max="2070" width="9.85546875" customWidth="1"/>
    <col min="2305" max="2309" width="0" hidden="1" customWidth="1"/>
    <col min="2310" max="2310" width="7.140625" customWidth="1"/>
    <col min="2311" max="2311" width="9.28515625" customWidth="1"/>
    <col min="2312" max="2312" width="14.42578125" customWidth="1"/>
    <col min="2313" max="2313" width="28.140625" customWidth="1"/>
    <col min="2314" max="2314" width="6.28515625" customWidth="1"/>
    <col min="2315" max="2315" width="8.5703125" customWidth="1"/>
    <col min="2316" max="2316" width="8.140625" customWidth="1"/>
    <col min="2317" max="2317" width="7.7109375" customWidth="1"/>
    <col min="2318" max="2318" width="8.7109375" customWidth="1"/>
    <col min="2319" max="2319" width="8.5703125" customWidth="1"/>
    <col min="2320" max="2320" width="8.7109375" customWidth="1"/>
    <col min="2321" max="2321" width="9.28515625" customWidth="1"/>
    <col min="2322" max="2322" width="10.7109375" customWidth="1"/>
    <col min="2323" max="2323" width="9" customWidth="1"/>
    <col min="2324" max="2324" width="10.28515625" bestFit="1" customWidth="1"/>
    <col min="2325" max="2325" width="10.28515625" customWidth="1"/>
    <col min="2326" max="2326" width="9.85546875" customWidth="1"/>
    <col min="2561" max="2565" width="0" hidden="1" customWidth="1"/>
    <col min="2566" max="2566" width="7.140625" customWidth="1"/>
    <col min="2567" max="2567" width="9.28515625" customWidth="1"/>
    <col min="2568" max="2568" width="14.42578125" customWidth="1"/>
    <col min="2569" max="2569" width="28.140625" customWidth="1"/>
    <col min="2570" max="2570" width="6.28515625" customWidth="1"/>
    <col min="2571" max="2571" width="8.5703125" customWidth="1"/>
    <col min="2572" max="2572" width="8.140625" customWidth="1"/>
    <col min="2573" max="2573" width="7.7109375" customWidth="1"/>
    <col min="2574" max="2574" width="8.7109375" customWidth="1"/>
    <col min="2575" max="2575" width="8.5703125" customWidth="1"/>
    <col min="2576" max="2576" width="8.7109375" customWidth="1"/>
    <col min="2577" max="2577" width="9.28515625" customWidth="1"/>
    <col min="2578" max="2578" width="10.7109375" customWidth="1"/>
    <col min="2579" max="2579" width="9" customWidth="1"/>
    <col min="2580" max="2580" width="10.28515625" bestFit="1" customWidth="1"/>
    <col min="2581" max="2581" width="10.28515625" customWidth="1"/>
    <col min="2582" max="2582" width="9.85546875" customWidth="1"/>
    <col min="2817" max="2821" width="0" hidden="1" customWidth="1"/>
    <col min="2822" max="2822" width="7.140625" customWidth="1"/>
    <col min="2823" max="2823" width="9.28515625" customWidth="1"/>
    <col min="2824" max="2824" width="14.42578125" customWidth="1"/>
    <col min="2825" max="2825" width="28.140625" customWidth="1"/>
    <col min="2826" max="2826" width="6.28515625" customWidth="1"/>
    <col min="2827" max="2827" width="8.5703125" customWidth="1"/>
    <col min="2828" max="2828" width="8.140625" customWidth="1"/>
    <col min="2829" max="2829" width="7.7109375" customWidth="1"/>
    <col min="2830" max="2830" width="8.7109375" customWidth="1"/>
    <col min="2831" max="2831" width="8.5703125" customWidth="1"/>
    <col min="2832" max="2832" width="8.7109375" customWidth="1"/>
    <col min="2833" max="2833" width="9.28515625" customWidth="1"/>
    <col min="2834" max="2834" width="10.7109375" customWidth="1"/>
    <col min="2835" max="2835" width="9" customWidth="1"/>
    <col min="2836" max="2836" width="10.28515625" bestFit="1" customWidth="1"/>
    <col min="2837" max="2837" width="10.28515625" customWidth="1"/>
    <col min="2838" max="2838" width="9.85546875" customWidth="1"/>
    <col min="3073" max="3077" width="0" hidden="1" customWidth="1"/>
    <col min="3078" max="3078" width="7.140625" customWidth="1"/>
    <col min="3079" max="3079" width="9.28515625" customWidth="1"/>
    <col min="3080" max="3080" width="14.42578125" customWidth="1"/>
    <col min="3081" max="3081" width="28.140625" customWidth="1"/>
    <col min="3082" max="3082" width="6.28515625" customWidth="1"/>
    <col min="3083" max="3083" width="8.5703125" customWidth="1"/>
    <col min="3084" max="3084" width="8.140625" customWidth="1"/>
    <col min="3085" max="3085" width="7.7109375" customWidth="1"/>
    <col min="3086" max="3086" width="8.7109375" customWidth="1"/>
    <col min="3087" max="3087" width="8.5703125" customWidth="1"/>
    <col min="3088" max="3088" width="8.7109375" customWidth="1"/>
    <col min="3089" max="3089" width="9.28515625" customWidth="1"/>
    <col min="3090" max="3090" width="10.7109375" customWidth="1"/>
    <col min="3091" max="3091" width="9" customWidth="1"/>
    <col min="3092" max="3092" width="10.28515625" bestFit="1" customWidth="1"/>
    <col min="3093" max="3093" width="10.28515625" customWidth="1"/>
    <col min="3094" max="3094" width="9.85546875" customWidth="1"/>
    <col min="3329" max="3333" width="0" hidden="1" customWidth="1"/>
    <col min="3334" max="3334" width="7.140625" customWidth="1"/>
    <col min="3335" max="3335" width="9.28515625" customWidth="1"/>
    <col min="3336" max="3336" width="14.42578125" customWidth="1"/>
    <col min="3337" max="3337" width="28.140625" customWidth="1"/>
    <col min="3338" max="3338" width="6.28515625" customWidth="1"/>
    <col min="3339" max="3339" width="8.5703125" customWidth="1"/>
    <col min="3340" max="3340" width="8.140625" customWidth="1"/>
    <col min="3341" max="3341" width="7.7109375" customWidth="1"/>
    <col min="3342" max="3342" width="8.7109375" customWidth="1"/>
    <col min="3343" max="3343" width="8.5703125" customWidth="1"/>
    <col min="3344" max="3344" width="8.7109375" customWidth="1"/>
    <col min="3345" max="3345" width="9.28515625" customWidth="1"/>
    <col min="3346" max="3346" width="10.7109375" customWidth="1"/>
    <col min="3347" max="3347" width="9" customWidth="1"/>
    <col min="3348" max="3348" width="10.28515625" bestFit="1" customWidth="1"/>
    <col min="3349" max="3349" width="10.28515625" customWidth="1"/>
    <col min="3350" max="3350" width="9.85546875" customWidth="1"/>
    <col min="3585" max="3589" width="0" hidden="1" customWidth="1"/>
    <col min="3590" max="3590" width="7.140625" customWidth="1"/>
    <col min="3591" max="3591" width="9.28515625" customWidth="1"/>
    <col min="3592" max="3592" width="14.42578125" customWidth="1"/>
    <col min="3593" max="3593" width="28.140625" customWidth="1"/>
    <col min="3594" max="3594" width="6.28515625" customWidth="1"/>
    <col min="3595" max="3595" width="8.5703125" customWidth="1"/>
    <col min="3596" max="3596" width="8.140625" customWidth="1"/>
    <col min="3597" max="3597" width="7.7109375" customWidth="1"/>
    <col min="3598" max="3598" width="8.7109375" customWidth="1"/>
    <col min="3599" max="3599" width="8.5703125" customWidth="1"/>
    <col min="3600" max="3600" width="8.7109375" customWidth="1"/>
    <col min="3601" max="3601" width="9.28515625" customWidth="1"/>
    <col min="3602" max="3602" width="10.7109375" customWidth="1"/>
    <col min="3603" max="3603" width="9" customWidth="1"/>
    <col min="3604" max="3604" width="10.28515625" bestFit="1" customWidth="1"/>
    <col min="3605" max="3605" width="10.28515625" customWidth="1"/>
    <col min="3606" max="3606" width="9.85546875" customWidth="1"/>
    <col min="3841" max="3845" width="0" hidden="1" customWidth="1"/>
    <col min="3846" max="3846" width="7.140625" customWidth="1"/>
    <col min="3847" max="3847" width="9.28515625" customWidth="1"/>
    <col min="3848" max="3848" width="14.42578125" customWidth="1"/>
    <col min="3849" max="3849" width="28.140625" customWidth="1"/>
    <col min="3850" max="3850" width="6.28515625" customWidth="1"/>
    <col min="3851" max="3851" width="8.5703125" customWidth="1"/>
    <col min="3852" max="3852" width="8.140625" customWidth="1"/>
    <col min="3853" max="3853" width="7.7109375" customWidth="1"/>
    <col min="3854" max="3854" width="8.7109375" customWidth="1"/>
    <col min="3855" max="3855" width="8.5703125" customWidth="1"/>
    <col min="3856" max="3856" width="8.7109375" customWidth="1"/>
    <col min="3857" max="3857" width="9.28515625" customWidth="1"/>
    <col min="3858" max="3858" width="10.7109375" customWidth="1"/>
    <col min="3859" max="3859" width="9" customWidth="1"/>
    <col min="3860" max="3860" width="10.28515625" bestFit="1" customWidth="1"/>
    <col min="3861" max="3861" width="10.28515625" customWidth="1"/>
    <col min="3862" max="3862" width="9.85546875" customWidth="1"/>
    <col min="4097" max="4101" width="0" hidden="1" customWidth="1"/>
    <col min="4102" max="4102" width="7.140625" customWidth="1"/>
    <col min="4103" max="4103" width="9.28515625" customWidth="1"/>
    <col min="4104" max="4104" width="14.42578125" customWidth="1"/>
    <col min="4105" max="4105" width="28.140625" customWidth="1"/>
    <col min="4106" max="4106" width="6.28515625" customWidth="1"/>
    <col min="4107" max="4107" width="8.5703125" customWidth="1"/>
    <col min="4108" max="4108" width="8.140625" customWidth="1"/>
    <col min="4109" max="4109" width="7.7109375" customWidth="1"/>
    <col min="4110" max="4110" width="8.7109375" customWidth="1"/>
    <col min="4111" max="4111" width="8.5703125" customWidth="1"/>
    <col min="4112" max="4112" width="8.7109375" customWidth="1"/>
    <col min="4113" max="4113" width="9.28515625" customWidth="1"/>
    <col min="4114" max="4114" width="10.7109375" customWidth="1"/>
    <col min="4115" max="4115" width="9" customWidth="1"/>
    <col min="4116" max="4116" width="10.28515625" bestFit="1" customWidth="1"/>
    <col min="4117" max="4117" width="10.28515625" customWidth="1"/>
    <col min="4118" max="4118" width="9.85546875" customWidth="1"/>
    <col min="4353" max="4357" width="0" hidden="1" customWidth="1"/>
    <col min="4358" max="4358" width="7.140625" customWidth="1"/>
    <col min="4359" max="4359" width="9.28515625" customWidth="1"/>
    <col min="4360" max="4360" width="14.42578125" customWidth="1"/>
    <col min="4361" max="4361" width="28.140625" customWidth="1"/>
    <col min="4362" max="4362" width="6.28515625" customWidth="1"/>
    <col min="4363" max="4363" width="8.5703125" customWidth="1"/>
    <col min="4364" max="4364" width="8.140625" customWidth="1"/>
    <col min="4365" max="4365" width="7.7109375" customWidth="1"/>
    <col min="4366" max="4366" width="8.7109375" customWidth="1"/>
    <col min="4367" max="4367" width="8.5703125" customWidth="1"/>
    <col min="4368" max="4368" width="8.7109375" customWidth="1"/>
    <col min="4369" max="4369" width="9.28515625" customWidth="1"/>
    <col min="4370" max="4370" width="10.7109375" customWidth="1"/>
    <col min="4371" max="4371" width="9" customWidth="1"/>
    <col min="4372" max="4372" width="10.28515625" bestFit="1" customWidth="1"/>
    <col min="4373" max="4373" width="10.28515625" customWidth="1"/>
    <col min="4374" max="4374" width="9.85546875" customWidth="1"/>
    <col min="4609" max="4613" width="0" hidden="1" customWidth="1"/>
    <col min="4614" max="4614" width="7.140625" customWidth="1"/>
    <col min="4615" max="4615" width="9.28515625" customWidth="1"/>
    <col min="4616" max="4616" width="14.42578125" customWidth="1"/>
    <col min="4617" max="4617" width="28.140625" customWidth="1"/>
    <col min="4618" max="4618" width="6.28515625" customWidth="1"/>
    <col min="4619" max="4619" width="8.5703125" customWidth="1"/>
    <col min="4620" max="4620" width="8.140625" customWidth="1"/>
    <col min="4621" max="4621" width="7.7109375" customWidth="1"/>
    <col min="4622" max="4622" width="8.7109375" customWidth="1"/>
    <col min="4623" max="4623" width="8.5703125" customWidth="1"/>
    <col min="4624" max="4624" width="8.7109375" customWidth="1"/>
    <col min="4625" max="4625" width="9.28515625" customWidth="1"/>
    <col min="4626" max="4626" width="10.7109375" customWidth="1"/>
    <col min="4627" max="4627" width="9" customWidth="1"/>
    <col min="4628" max="4628" width="10.28515625" bestFit="1" customWidth="1"/>
    <col min="4629" max="4629" width="10.28515625" customWidth="1"/>
    <col min="4630" max="4630" width="9.85546875" customWidth="1"/>
    <col min="4865" max="4869" width="0" hidden="1" customWidth="1"/>
    <col min="4870" max="4870" width="7.140625" customWidth="1"/>
    <col min="4871" max="4871" width="9.28515625" customWidth="1"/>
    <col min="4872" max="4872" width="14.42578125" customWidth="1"/>
    <col min="4873" max="4873" width="28.140625" customWidth="1"/>
    <col min="4874" max="4874" width="6.28515625" customWidth="1"/>
    <col min="4875" max="4875" width="8.5703125" customWidth="1"/>
    <col min="4876" max="4876" width="8.140625" customWidth="1"/>
    <col min="4877" max="4877" width="7.7109375" customWidth="1"/>
    <col min="4878" max="4878" width="8.7109375" customWidth="1"/>
    <col min="4879" max="4879" width="8.5703125" customWidth="1"/>
    <col min="4880" max="4880" width="8.7109375" customWidth="1"/>
    <col min="4881" max="4881" width="9.28515625" customWidth="1"/>
    <col min="4882" max="4882" width="10.7109375" customWidth="1"/>
    <col min="4883" max="4883" width="9" customWidth="1"/>
    <col min="4884" max="4884" width="10.28515625" bestFit="1" customWidth="1"/>
    <col min="4885" max="4885" width="10.28515625" customWidth="1"/>
    <col min="4886" max="4886" width="9.85546875" customWidth="1"/>
    <col min="5121" max="5125" width="0" hidden="1" customWidth="1"/>
    <col min="5126" max="5126" width="7.140625" customWidth="1"/>
    <col min="5127" max="5127" width="9.28515625" customWidth="1"/>
    <col min="5128" max="5128" width="14.42578125" customWidth="1"/>
    <col min="5129" max="5129" width="28.140625" customWidth="1"/>
    <col min="5130" max="5130" width="6.28515625" customWidth="1"/>
    <col min="5131" max="5131" width="8.5703125" customWidth="1"/>
    <col min="5132" max="5132" width="8.140625" customWidth="1"/>
    <col min="5133" max="5133" width="7.7109375" customWidth="1"/>
    <col min="5134" max="5134" width="8.7109375" customWidth="1"/>
    <col min="5135" max="5135" width="8.5703125" customWidth="1"/>
    <col min="5136" max="5136" width="8.7109375" customWidth="1"/>
    <col min="5137" max="5137" width="9.28515625" customWidth="1"/>
    <col min="5138" max="5138" width="10.7109375" customWidth="1"/>
    <col min="5139" max="5139" width="9" customWidth="1"/>
    <col min="5140" max="5140" width="10.28515625" bestFit="1" customWidth="1"/>
    <col min="5141" max="5141" width="10.28515625" customWidth="1"/>
    <col min="5142" max="5142" width="9.85546875" customWidth="1"/>
    <col min="5377" max="5381" width="0" hidden="1" customWidth="1"/>
    <col min="5382" max="5382" width="7.140625" customWidth="1"/>
    <col min="5383" max="5383" width="9.28515625" customWidth="1"/>
    <col min="5384" max="5384" width="14.42578125" customWidth="1"/>
    <col min="5385" max="5385" width="28.140625" customWidth="1"/>
    <col min="5386" max="5386" width="6.28515625" customWidth="1"/>
    <col min="5387" max="5387" width="8.5703125" customWidth="1"/>
    <col min="5388" max="5388" width="8.140625" customWidth="1"/>
    <col min="5389" max="5389" width="7.7109375" customWidth="1"/>
    <col min="5390" max="5390" width="8.7109375" customWidth="1"/>
    <col min="5391" max="5391" width="8.5703125" customWidth="1"/>
    <col min="5392" max="5392" width="8.7109375" customWidth="1"/>
    <col min="5393" max="5393" width="9.28515625" customWidth="1"/>
    <col min="5394" max="5394" width="10.7109375" customWidth="1"/>
    <col min="5395" max="5395" width="9" customWidth="1"/>
    <col min="5396" max="5396" width="10.28515625" bestFit="1" customWidth="1"/>
    <col min="5397" max="5397" width="10.28515625" customWidth="1"/>
    <col min="5398" max="5398" width="9.85546875" customWidth="1"/>
    <col min="5633" max="5637" width="0" hidden="1" customWidth="1"/>
    <col min="5638" max="5638" width="7.140625" customWidth="1"/>
    <col min="5639" max="5639" width="9.28515625" customWidth="1"/>
    <col min="5640" max="5640" width="14.42578125" customWidth="1"/>
    <col min="5641" max="5641" width="28.140625" customWidth="1"/>
    <col min="5642" max="5642" width="6.28515625" customWidth="1"/>
    <col min="5643" max="5643" width="8.5703125" customWidth="1"/>
    <col min="5644" max="5644" width="8.140625" customWidth="1"/>
    <col min="5645" max="5645" width="7.7109375" customWidth="1"/>
    <col min="5646" max="5646" width="8.7109375" customWidth="1"/>
    <col min="5647" max="5647" width="8.5703125" customWidth="1"/>
    <col min="5648" max="5648" width="8.7109375" customWidth="1"/>
    <col min="5649" max="5649" width="9.28515625" customWidth="1"/>
    <col min="5650" max="5650" width="10.7109375" customWidth="1"/>
    <col min="5651" max="5651" width="9" customWidth="1"/>
    <col min="5652" max="5652" width="10.28515625" bestFit="1" customWidth="1"/>
    <col min="5653" max="5653" width="10.28515625" customWidth="1"/>
    <col min="5654" max="5654" width="9.85546875" customWidth="1"/>
    <col min="5889" max="5893" width="0" hidden="1" customWidth="1"/>
    <col min="5894" max="5894" width="7.140625" customWidth="1"/>
    <col min="5895" max="5895" width="9.28515625" customWidth="1"/>
    <col min="5896" max="5896" width="14.42578125" customWidth="1"/>
    <col min="5897" max="5897" width="28.140625" customWidth="1"/>
    <col min="5898" max="5898" width="6.28515625" customWidth="1"/>
    <col min="5899" max="5899" width="8.5703125" customWidth="1"/>
    <col min="5900" max="5900" width="8.140625" customWidth="1"/>
    <col min="5901" max="5901" width="7.7109375" customWidth="1"/>
    <col min="5902" max="5902" width="8.7109375" customWidth="1"/>
    <col min="5903" max="5903" width="8.5703125" customWidth="1"/>
    <col min="5904" max="5904" width="8.7109375" customWidth="1"/>
    <col min="5905" max="5905" width="9.28515625" customWidth="1"/>
    <col min="5906" max="5906" width="10.7109375" customWidth="1"/>
    <col min="5907" max="5907" width="9" customWidth="1"/>
    <col min="5908" max="5908" width="10.28515625" bestFit="1" customWidth="1"/>
    <col min="5909" max="5909" width="10.28515625" customWidth="1"/>
    <col min="5910" max="5910" width="9.85546875" customWidth="1"/>
    <col min="6145" max="6149" width="0" hidden="1" customWidth="1"/>
    <col min="6150" max="6150" width="7.140625" customWidth="1"/>
    <col min="6151" max="6151" width="9.28515625" customWidth="1"/>
    <col min="6152" max="6152" width="14.42578125" customWidth="1"/>
    <col min="6153" max="6153" width="28.140625" customWidth="1"/>
    <col min="6154" max="6154" width="6.28515625" customWidth="1"/>
    <col min="6155" max="6155" width="8.5703125" customWidth="1"/>
    <col min="6156" max="6156" width="8.140625" customWidth="1"/>
    <col min="6157" max="6157" width="7.7109375" customWidth="1"/>
    <col min="6158" max="6158" width="8.7109375" customWidth="1"/>
    <col min="6159" max="6159" width="8.5703125" customWidth="1"/>
    <col min="6160" max="6160" width="8.7109375" customWidth="1"/>
    <col min="6161" max="6161" width="9.28515625" customWidth="1"/>
    <col min="6162" max="6162" width="10.7109375" customWidth="1"/>
    <col min="6163" max="6163" width="9" customWidth="1"/>
    <col min="6164" max="6164" width="10.28515625" bestFit="1" customWidth="1"/>
    <col min="6165" max="6165" width="10.28515625" customWidth="1"/>
    <col min="6166" max="6166" width="9.85546875" customWidth="1"/>
    <col min="6401" max="6405" width="0" hidden="1" customWidth="1"/>
    <col min="6406" max="6406" width="7.140625" customWidth="1"/>
    <col min="6407" max="6407" width="9.28515625" customWidth="1"/>
    <col min="6408" max="6408" width="14.42578125" customWidth="1"/>
    <col min="6409" max="6409" width="28.140625" customWidth="1"/>
    <col min="6410" max="6410" width="6.28515625" customWidth="1"/>
    <col min="6411" max="6411" width="8.5703125" customWidth="1"/>
    <col min="6412" max="6412" width="8.140625" customWidth="1"/>
    <col min="6413" max="6413" width="7.7109375" customWidth="1"/>
    <col min="6414" max="6414" width="8.7109375" customWidth="1"/>
    <col min="6415" max="6415" width="8.5703125" customWidth="1"/>
    <col min="6416" max="6416" width="8.7109375" customWidth="1"/>
    <col min="6417" max="6417" width="9.28515625" customWidth="1"/>
    <col min="6418" max="6418" width="10.7109375" customWidth="1"/>
    <col min="6419" max="6419" width="9" customWidth="1"/>
    <col min="6420" max="6420" width="10.28515625" bestFit="1" customWidth="1"/>
    <col min="6421" max="6421" width="10.28515625" customWidth="1"/>
    <col min="6422" max="6422" width="9.85546875" customWidth="1"/>
    <col min="6657" max="6661" width="0" hidden="1" customWidth="1"/>
    <col min="6662" max="6662" width="7.140625" customWidth="1"/>
    <col min="6663" max="6663" width="9.28515625" customWidth="1"/>
    <col min="6664" max="6664" width="14.42578125" customWidth="1"/>
    <col min="6665" max="6665" width="28.140625" customWidth="1"/>
    <col min="6666" max="6666" width="6.28515625" customWidth="1"/>
    <col min="6667" max="6667" width="8.5703125" customWidth="1"/>
    <col min="6668" max="6668" width="8.140625" customWidth="1"/>
    <col min="6669" max="6669" width="7.7109375" customWidth="1"/>
    <col min="6670" max="6670" width="8.7109375" customWidth="1"/>
    <col min="6671" max="6671" width="8.5703125" customWidth="1"/>
    <col min="6672" max="6672" width="8.7109375" customWidth="1"/>
    <col min="6673" max="6673" width="9.28515625" customWidth="1"/>
    <col min="6674" max="6674" width="10.7109375" customWidth="1"/>
    <col min="6675" max="6675" width="9" customWidth="1"/>
    <col min="6676" max="6676" width="10.28515625" bestFit="1" customWidth="1"/>
    <col min="6677" max="6677" width="10.28515625" customWidth="1"/>
    <col min="6678" max="6678" width="9.85546875" customWidth="1"/>
    <col min="6913" max="6917" width="0" hidden="1" customWidth="1"/>
    <col min="6918" max="6918" width="7.140625" customWidth="1"/>
    <col min="6919" max="6919" width="9.28515625" customWidth="1"/>
    <col min="6920" max="6920" width="14.42578125" customWidth="1"/>
    <col min="6921" max="6921" width="28.140625" customWidth="1"/>
    <col min="6922" max="6922" width="6.28515625" customWidth="1"/>
    <col min="6923" max="6923" width="8.5703125" customWidth="1"/>
    <col min="6924" max="6924" width="8.140625" customWidth="1"/>
    <col min="6925" max="6925" width="7.7109375" customWidth="1"/>
    <col min="6926" max="6926" width="8.7109375" customWidth="1"/>
    <col min="6927" max="6927" width="8.5703125" customWidth="1"/>
    <col min="6928" max="6928" width="8.7109375" customWidth="1"/>
    <col min="6929" max="6929" width="9.28515625" customWidth="1"/>
    <col min="6930" max="6930" width="10.7109375" customWidth="1"/>
    <col min="6931" max="6931" width="9" customWidth="1"/>
    <col min="6932" max="6932" width="10.28515625" bestFit="1" customWidth="1"/>
    <col min="6933" max="6933" width="10.28515625" customWidth="1"/>
    <col min="6934" max="6934" width="9.85546875" customWidth="1"/>
    <col min="7169" max="7173" width="0" hidden="1" customWidth="1"/>
    <col min="7174" max="7174" width="7.140625" customWidth="1"/>
    <col min="7175" max="7175" width="9.28515625" customWidth="1"/>
    <col min="7176" max="7176" width="14.42578125" customWidth="1"/>
    <col min="7177" max="7177" width="28.140625" customWidth="1"/>
    <col min="7178" max="7178" width="6.28515625" customWidth="1"/>
    <col min="7179" max="7179" width="8.5703125" customWidth="1"/>
    <col min="7180" max="7180" width="8.140625" customWidth="1"/>
    <col min="7181" max="7181" width="7.7109375" customWidth="1"/>
    <col min="7182" max="7182" width="8.7109375" customWidth="1"/>
    <col min="7183" max="7183" width="8.5703125" customWidth="1"/>
    <col min="7184" max="7184" width="8.7109375" customWidth="1"/>
    <col min="7185" max="7185" width="9.28515625" customWidth="1"/>
    <col min="7186" max="7186" width="10.7109375" customWidth="1"/>
    <col min="7187" max="7187" width="9" customWidth="1"/>
    <col min="7188" max="7188" width="10.28515625" bestFit="1" customWidth="1"/>
    <col min="7189" max="7189" width="10.28515625" customWidth="1"/>
    <col min="7190" max="7190" width="9.85546875" customWidth="1"/>
    <col min="7425" max="7429" width="0" hidden="1" customWidth="1"/>
    <col min="7430" max="7430" width="7.140625" customWidth="1"/>
    <col min="7431" max="7431" width="9.28515625" customWidth="1"/>
    <col min="7432" max="7432" width="14.42578125" customWidth="1"/>
    <col min="7433" max="7433" width="28.140625" customWidth="1"/>
    <col min="7434" max="7434" width="6.28515625" customWidth="1"/>
    <col min="7435" max="7435" width="8.5703125" customWidth="1"/>
    <col min="7436" max="7436" width="8.140625" customWidth="1"/>
    <col min="7437" max="7437" width="7.7109375" customWidth="1"/>
    <col min="7438" max="7438" width="8.7109375" customWidth="1"/>
    <col min="7439" max="7439" width="8.5703125" customWidth="1"/>
    <col min="7440" max="7440" width="8.7109375" customWidth="1"/>
    <col min="7441" max="7441" width="9.28515625" customWidth="1"/>
    <col min="7442" max="7442" width="10.7109375" customWidth="1"/>
    <col min="7443" max="7443" width="9" customWidth="1"/>
    <col min="7444" max="7444" width="10.28515625" bestFit="1" customWidth="1"/>
    <col min="7445" max="7445" width="10.28515625" customWidth="1"/>
    <col min="7446" max="7446" width="9.85546875" customWidth="1"/>
    <col min="7681" max="7685" width="0" hidden="1" customWidth="1"/>
    <col min="7686" max="7686" width="7.140625" customWidth="1"/>
    <col min="7687" max="7687" width="9.28515625" customWidth="1"/>
    <col min="7688" max="7688" width="14.42578125" customWidth="1"/>
    <col min="7689" max="7689" width="28.140625" customWidth="1"/>
    <col min="7690" max="7690" width="6.28515625" customWidth="1"/>
    <col min="7691" max="7691" width="8.5703125" customWidth="1"/>
    <col min="7692" max="7692" width="8.140625" customWidth="1"/>
    <col min="7693" max="7693" width="7.7109375" customWidth="1"/>
    <col min="7694" max="7694" width="8.7109375" customWidth="1"/>
    <col min="7695" max="7695" width="8.5703125" customWidth="1"/>
    <col min="7696" max="7696" width="8.7109375" customWidth="1"/>
    <col min="7697" max="7697" width="9.28515625" customWidth="1"/>
    <col min="7698" max="7698" width="10.7109375" customWidth="1"/>
    <col min="7699" max="7699" width="9" customWidth="1"/>
    <col min="7700" max="7700" width="10.28515625" bestFit="1" customWidth="1"/>
    <col min="7701" max="7701" width="10.28515625" customWidth="1"/>
    <col min="7702" max="7702" width="9.85546875" customWidth="1"/>
    <col min="7937" max="7941" width="0" hidden="1" customWidth="1"/>
    <col min="7942" max="7942" width="7.140625" customWidth="1"/>
    <col min="7943" max="7943" width="9.28515625" customWidth="1"/>
    <col min="7944" max="7944" width="14.42578125" customWidth="1"/>
    <col min="7945" max="7945" width="28.140625" customWidth="1"/>
    <col min="7946" max="7946" width="6.28515625" customWidth="1"/>
    <col min="7947" max="7947" width="8.5703125" customWidth="1"/>
    <col min="7948" max="7948" width="8.140625" customWidth="1"/>
    <col min="7949" max="7949" width="7.7109375" customWidth="1"/>
    <col min="7950" max="7950" width="8.7109375" customWidth="1"/>
    <col min="7951" max="7951" width="8.5703125" customWidth="1"/>
    <col min="7952" max="7952" width="8.7109375" customWidth="1"/>
    <col min="7953" max="7953" width="9.28515625" customWidth="1"/>
    <col min="7954" max="7954" width="10.7109375" customWidth="1"/>
    <col min="7955" max="7955" width="9" customWidth="1"/>
    <col min="7956" max="7956" width="10.28515625" bestFit="1" customWidth="1"/>
    <col min="7957" max="7957" width="10.28515625" customWidth="1"/>
    <col min="7958" max="7958" width="9.85546875" customWidth="1"/>
    <col min="8193" max="8197" width="0" hidden="1" customWidth="1"/>
    <col min="8198" max="8198" width="7.140625" customWidth="1"/>
    <col min="8199" max="8199" width="9.28515625" customWidth="1"/>
    <col min="8200" max="8200" width="14.42578125" customWidth="1"/>
    <col min="8201" max="8201" width="28.140625" customWidth="1"/>
    <col min="8202" max="8202" width="6.28515625" customWidth="1"/>
    <col min="8203" max="8203" width="8.5703125" customWidth="1"/>
    <col min="8204" max="8204" width="8.140625" customWidth="1"/>
    <col min="8205" max="8205" width="7.7109375" customWidth="1"/>
    <col min="8206" max="8206" width="8.7109375" customWidth="1"/>
    <col min="8207" max="8207" width="8.5703125" customWidth="1"/>
    <col min="8208" max="8208" width="8.7109375" customWidth="1"/>
    <col min="8209" max="8209" width="9.28515625" customWidth="1"/>
    <col min="8210" max="8210" width="10.7109375" customWidth="1"/>
    <col min="8211" max="8211" width="9" customWidth="1"/>
    <col min="8212" max="8212" width="10.28515625" bestFit="1" customWidth="1"/>
    <col min="8213" max="8213" width="10.28515625" customWidth="1"/>
    <col min="8214" max="8214" width="9.85546875" customWidth="1"/>
    <col min="8449" max="8453" width="0" hidden="1" customWidth="1"/>
    <col min="8454" max="8454" width="7.140625" customWidth="1"/>
    <col min="8455" max="8455" width="9.28515625" customWidth="1"/>
    <col min="8456" max="8456" width="14.42578125" customWidth="1"/>
    <col min="8457" max="8457" width="28.140625" customWidth="1"/>
    <col min="8458" max="8458" width="6.28515625" customWidth="1"/>
    <col min="8459" max="8459" width="8.5703125" customWidth="1"/>
    <col min="8460" max="8460" width="8.140625" customWidth="1"/>
    <col min="8461" max="8461" width="7.7109375" customWidth="1"/>
    <col min="8462" max="8462" width="8.7109375" customWidth="1"/>
    <col min="8463" max="8463" width="8.5703125" customWidth="1"/>
    <col min="8464" max="8464" width="8.7109375" customWidth="1"/>
    <col min="8465" max="8465" width="9.28515625" customWidth="1"/>
    <col min="8466" max="8466" width="10.7109375" customWidth="1"/>
    <col min="8467" max="8467" width="9" customWidth="1"/>
    <col min="8468" max="8468" width="10.28515625" bestFit="1" customWidth="1"/>
    <col min="8469" max="8469" width="10.28515625" customWidth="1"/>
    <col min="8470" max="8470" width="9.85546875" customWidth="1"/>
    <col min="8705" max="8709" width="0" hidden="1" customWidth="1"/>
    <col min="8710" max="8710" width="7.140625" customWidth="1"/>
    <col min="8711" max="8711" width="9.28515625" customWidth="1"/>
    <col min="8712" max="8712" width="14.42578125" customWidth="1"/>
    <col min="8713" max="8713" width="28.140625" customWidth="1"/>
    <col min="8714" max="8714" width="6.28515625" customWidth="1"/>
    <col min="8715" max="8715" width="8.5703125" customWidth="1"/>
    <col min="8716" max="8716" width="8.140625" customWidth="1"/>
    <col min="8717" max="8717" width="7.7109375" customWidth="1"/>
    <col min="8718" max="8718" width="8.7109375" customWidth="1"/>
    <col min="8719" max="8719" width="8.5703125" customWidth="1"/>
    <col min="8720" max="8720" width="8.7109375" customWidth="1"/>
    <col min="8721" max="8721" width="9.28515625" customWidth="1"/>
    <col min="8722" max="8722" width="10.7109375" customWidth="1"/>
    <col min="8723" max="8723" width="9" customWidth="1"/>
    <col min="8724" max="8724" width="10.28515625" bestFit="1" customWidth="1"/>
    <col min="8725" max="8725" width="10.28515625" customWidth="1"/>
    <col min="8726" max="8726" width="9.85546875" customWidth="1"/>
    <col min="8961" max="8965" width="0" hidden="1" customWidth="1"/>
    <col min="8966" max="8966" width="7.140625" customWidth="1"/>
    <col min="8967" max="8967" width="9.28515625" customWidth="1"/>
    <col min="8968" max="8968" width="14.42578125" customWidth="1"/>
    <col min="8969" max="8969" width="28.140625" customWidth="1"/>
    <col min="8970" max="8970" width="6.28515625" customWidth="1"/>
    <col min="8971" max="8971" width="8.5703125" customWidth="1"/>
    <col min="8972" max="8972" width="8.140625" customWidth="1"/>
    <col min="8973" max="8973" width="7.7109375" customWidth="1"/>
    <col min="8974" max="8974" width="8.7109375" customWidth="1"/>
    <col min="8975" max="8975" width="8.5703125" customWidth="1"/>
    <col min="8976" max="8976" width="8.7109375" customWidth="1"/>
    <col min="8977" max="8977" width="9.28515625" customWidth="1"/>
    <col min="8978" max="8978" width="10.7109375" customWidth="1"/>
    <col min="8979" max="8979" width="9" customWidth="1"/>
    <col min="8980" max="8980" width="10.28515625" bestFit="1" customWidth="1"/>
    <col min="8981" max="8981" width="10.28515625" customWidth="1"/>
    <col min="8982" max="8982" width="9.85546875" customWidth="1"/>
    <col min="9217" max="9221" width="0" hidden="1" customWidth="1"/>
    <col min="9222" max="9222" width="7.140625" customWidth="1"/>
    <col min="9223" max="9223" width="9.28515625" customWidth="1"/>
    <col min="9224" max="9224" width="14.42578125" customWidth="1"/>
    <col min="9225" max="9225" width="28.140625" customWidth="1"/>
    <col min="9226" max="9226" width="6.28515625" customWidth="1"/>
    <col min="9227" max="9227" width="8.5703125" customWidth="1"/>
    <col min="9228" max="9228" width="8.140625" customWidth="1"/>
    <col min="9229" max="9229" width="7.7109375" customWidth="1"/>
    <col min="9230" max="9230" width="8.7109375" customWidth="1"/>
    <col min="9231" max="9231" width="8.5703125" customWidth="1"/>
    <col min="9232" max="9232" width="8.7109375" customWidth="1"/>
    <col min="9233" max="9233" width="9.28515625" customWidth="1"/>
    <col min="9234" max="9234" width="10.7109375" customWidth="1"/>
    <col min="9235" max="9235" width="9" customWidth="1"/>
    <col min="9236" max="9236" width="10.28515625" bestFit="1" customWidth="1"/>
    <col min="9237" max="9237" width="10.28515625" customWidth="1"/>
    <col min="9238" max="9238" width="9.85546875" customWidth="1"/>
    <col min="9473" max="9477" width="0" hidden="1" customWidth="1"/>
    <col min="9478" max="9478" width="7.140625" customWidth="1"/>
    <col min="9479" max="9479" width="9.28515625" customWidth="1"/>
    <col min="9480" max="9480" width="14.42578125" customWidth="1"/>
    <col min="9481" max="9481" width="28.140625" customWidth="1"/>
    <col min="9482" max="9482" width="6.28515625" customWidth="1"/>
    <col min="9483" max="9483" width="8.5703125" customWidth="1"/>
    <col min="9484" max="9484" width="8.140625" customWidth="1"/>
    <col min="9485" max="9485" width="7.7109375" customWidth="1"/>
    <col min="9486" max="9486" width="8.7109375" customWidth="1"/>
    <col min="9487" max="9487" width="8.5703125" customWidth="1"/>
    <col min="9488" max="9488" width="8.7109375" customWidth="1"/>
    <col min="9489" max="9489" width="9.28515625" customWidth="1"/>
    <col min="9490" max="9490" width="10.7109375" customWidth="1"/>
    <col min="9491" max="9491" width="9" customWidth="1"/>
    <col min="9492" max="9492" width="10.28515625" bestFit="1" customWidth="1"/>
    <col min="9493" max="9493" width="10.28515625" customWidth="1"/>
    <col min="9494" max="9494" width="9.85546875" customWidth="1"/>
    <col min="9729" max="9733" width="0" hidden="1" customWidth="1"/>
    <col min="9734" max="9734" width="7.140625" customWidth="1"/>
    <col min="9735" max="9735" width="9.28515625" customWidth="1"/>
    <col min="9736" max="9736" width="14.42578125" customWidth="1"/>
    <col min="9737" max="9737" width="28.140625" customWidth="1"/>
    <col min="9738" max="9738" width="6.28515625" customWidth="1"/>
    <col min="9739" max="9739" width="8.5703125" customWidth="1"/>
    <col min="9740" max="9740" width="8.140625" customWidth="1"/>
    <col min="9741" max="9741" width="7.7109375" customWidth="1"/>
    <col min="9742" max="9742" width="8.7109375" customWidth="1"/>
    <col min="9743" max="9743" width="8.5703125" customWidth="1"/>
    <col min="9744" max="9744" width="8.7109375" customWidth="1"/>
    <col min="9745" max="9745" width="9.28515625" customWidth="1"/>
    <col min="9746" max="9746" width="10.7109375" customWidth="1"/>
    <col min="9747" max="9747" width="9" customWidth="1"/>
    <col min="9748" max="9748" width="10.28515625" bestFit="1" customWidth="1"/>
    <col min="9749" max="9749" width="10.28515625" customWidth="1"/>
    <col min="9750" max="9750" width="9.85546875" customWidth="1"/>
    <col min="9985" max="9989" width="0" hidden="1" customWidth="1"/>
    <col min="9990" max="9990" width="7.140625" customWidth="1"/>
    <col min="9991" max="9991" width="9.28515625" customWidth="1"/>
    <col min="9992" max="9992" width="14.42578125" customWidth="1"/>
    <col min="9993" max="9993" width="28.140625" customWidth="1"/>
    <col min="9994" max="9994" width="6.28515625" customWidth="1"/>
    <col min="9995" max="9995" width="8.5703125" customWidth="1"/>
    <col min="9996" max="9996" width="8.140625" customWidth="1"/>
    <col min="9997" max="9997" width="7.7109375" customWidth="1"/>
    <col min="9998" max="9998" width="8.7109375" customWidth="1"/>
    <col min="9999" max="9999" width="8.5703125" customWidth="1"/>
    <col min="10000" max="10000" width="8.7109375" customWidth="1"/>
    <col min="10001" max="10001" width="9.28515625" customWidth="1"/>
    <col min="10002" max="10002" width="10.7109375" customWidth="1"/>
    <col min="10003" max="10003" width="9" customWidth="1"/>
    <col min="10004" max="10004" width="10.28515625" bestFit="1" customWidth="1"/>
    <col min="10005" max="10005" width="10.28515625" customWidth="1"/>
    <col min="10006" max="10006" width="9.85546875" customWidth="1"/>
    <col min="10241" max="10245" width="0" hidden="1" customWidth="1"/>
    <col min="10246" max="10246" width="7.140625" customWidth="1"/>
    <col min="10247" max="10247" width="9.28515625" customWidth="1"/>
    <col min="10248" max="10248" width="14.42578125" customWidth="1"/>
    <col min="10249" max="10249" width="28.140625" customWidth="1"/>
    <col min="10250" max="10250" width="6.28515625" customWidth="1"/>
    <col min="10251" max="10251" width="8.5703125" customWidth="1"/>
    <col min="10252" max="10252" width="8.140625" customWidth="1"/>
    <col min="10253" max="10253" width="7.7109375" customWidth="1"/>
    <col min="10254" max="10254" width="8.7109375" customWidth="1"/>
    <col min="10255" max="10255" width="8.5703125" customWidth="1"/>
    <col min="10256" max="10256" width="8.7109375" customWidth="1"/>
    <col min="10257" max="10257" width="9.28515625" customWidth="1"/>
    <col min="10258" max="10258" width="10.7109375" customWidth="1"/>
    <col min="10259" max="10259" width="9" customWidth="1"/>
    <col min="10260" max="10260" width="10.28515625" bestFit="1" customWidth="1"/>
    <col min="10261" max="10261" width="10.28515625" customWidth="1"/>
    <col min="10262" max="10262" width="9.85546875" customWidth="1"/>
    <col min="10497" max="10501" width="0" hidden="1" customWidth="1"/>
    <col min="10502" max="10502" width="7.140625" customWidth="1"/>
    <col min="10503" max="10503" width="9.28515625" customWidth="1"/>
    <col min="10504" max="10504" width="14.42578125" customWidth="1"/>
    <col min="10505" max="10505" width="28.140625" customWidth="1"/>
    <col min="10506" max="10506" width="6.28515625" customWidth="1"/>
    <col min="10507" max="10507" width="8.5703125" customWidth="1"/>
    <col min="10508" max="10508" width="8.140625" customWidth="1"/>
    <col min="10509" max="10509" width="7.7109375" customWidth="1"/>
    <col min="10510" max="10510" width="8.7109375" customWidth="1"/>
    <col min="10511" max="10511" width="8.5703125" customWidth="1"/>
    <col min="10512" max="10512" width="8.7109375" customWidth="1"/>
    <col min="10513" max="10513" width="9.28515625" customWidth="1"/>
    <col min="10514" max="10514" width="10.7109375" customWidth="1"/>
    <col min="10515" max="10515" width="9" customWidth="1"/>
    <col min="10516" max="10516" width="10.28515625" bestFit="1" customWidth="1"/>
    <col min="10517" max="10517" width="10.28515625" customWidth="1"/>
    <col min="10518" max="10518" width="9.85546875" customWidth="1"/>
    <col min="10753" max="10757" width="0" hidden="1" customWidth="1"/>
    <col min="10758" max="10758" width="7.140625" customWidth="1"/>
    <col min="10759" max="10759" width="9.28515625" customWidth="1"/>
    <col min="10760" max="10760" width="14.42578125" customWidth="1"/>
    <col min="10761" max="10761" width="28.140625" customWidth="1"/>
    <col min="10762" max="10762" width="6.28515625" customWidth="1"/>
    <col min="10763" max="10763" width="8.5703125" customWidth="1"/>
    <col min="10764" max="10764" width="8.140625" customWidth="1"/>
    <col min="10765" max="10765" width="7.7109375" customWidth="1"/>
    <col min="10766" max="10766" width="8.7109375" customWidth="1"/>
    <col min="10767" max="10767" width="8.5703125" customWidth="1"/>
    <col min="10768" max="10768" width="8.7109375" customWidth="1"/>
    <col min="10769" max="10769" width="9.28515625" customWidth="1"/>
    <col min="10770" max="10770" width="10.7109375" customWidth="1"/>
    <col min="10771" max="10771" width="9" customWidth="1"/>
    <col min="10772" max="10772" width="10.28515625" bestFit="1" customWidth="1"/>
    <col min="10773" max="10773" width="10.28515625" customWidth="1"/>
    <col min="10774" max="10774" width="9.85546875" customWidth="1"/>
    <col min="11009" max="11013" width="0" hidden="1" customWidth="1"/>
    <col min="11014" max="11014" width="7.140625" customWidth="1"/>
    <col min="11015" max="11015" width="9.28515625" customWidth="1"/>
    <col min="11016" max="11016" width="14.42578125" customWidth="1"/>
    <col min="11017" max="11017" width="28.140625" customWidth="1"/>
    <col min="11018" max="11018" width="6.28515625" customWidth="1"/>
    <col min="11019" max="11019" width="8.5703125" customWidth="1"/>
    <col min="11020" max="11020" width="8.140625" customWidth="1"/>
    <col min="11021" max="11021" width="7.7109375" customWidth="1"/>
    <col min="11022" max="11022" width="8.7109375" customWidth="1"/>
    <col min="11023" max="11023" width="8.5703125" customWidth="1"/>
    <col min="11024" max="11024" width="8.7109375" customWidth="1"/>
    <col min="11025" max="11025" width="9.28515625" customWidth="1"/>
    <col min="11026" max="11026" width="10.7109375" customWidth="1"/>
    <col min="11027" max="11027" width="9" customWidth="1"/>
    <col min="11028" max="11028" width="10.28515625" bestFit="1" customWidth="1"/>
    <col min="11029" max="11029" width="10.28515625" customWidth="1"/>
    <col min="11030" max="11030" width="9.85546875" customWidth="1"/>
    <col min="11265" max="11269" width="0" hidden="1" customWidth="1"/>
    <col min="11270" max="11270" width="7.140625" customWidth="1"/>
    <col min="11271" max="11271" width="9.28515625" customWidth="1"/>
    <col min="11272" max="11272" width="14.42578125" customWidth="1"/>
    <col min="11273" max="11273" width="28.140625" customWidth="1"/>
    <col min="11274" max="11274" width="6.28515625" customWidth="1"/>
    <col min="11275" max="11275" width="8.5703125" customWidth="1"/>
    <col min="11276" max="11276" width="8.140625" customWidth="1"/>
    <col min="11277" max="11277" width="7.7109375" customWidth="1"/>
    <col min="11278" max="11278" width="8.7109375" customWidth="1"/>
    <col min="11279" max="11279" width="8.5703125" customWidth="1"/>
    <col min="11280" max="11280" width="8.7109375" customWidth="1"/>
    <col min="11281" max="11281" width="9.28515625" customWidth="1"/>
    <col min="11282" max="11282" width="10.7109375" customWidth="1"/>
    <col min="11283" max="11283" width="9" customWidth="1"/>
    <col min="11284" max="11284" width="10.28515625" bestFit="1" customWidth="1"/>
    <col min="11285" max="11285" width="10.28515625" customWidth="1"/>
    <col min="11286" max="11286" width="9.85546875" customWidth="1"/>
    <col min="11521" max="11525" width="0" hidden="1" customWidth="1"/>
    <col min="11526" max="11526" width="7.140625" customWidth="1"/>
    <col min="11527" max="11527" width="9.28515625" customWidth="1"/>
    <col min="11528" max="11528" width="14.42578125" customWidth="1"/>
    <col min="11529" max="11529" width="28.140625" customWidth="1"/>
    <col min="11530" max="11530" width="6.28515625" customWidth="1"/>
    <col min="11531" max="11531" width="8.5703125" customWidth="1"/>
    <col min="11532" max="11532" width="8.140625" customWidth="1"/>
    <col min="11533" max="11533" width="7.7109375" customWidth="1"/>
    <col min="11534" max="11534" width="8.7109375" customWidth="1"/>
    <col min="11535" max="11535" width="8.5703125" customWidth="1"/>
    <col min="11536" max="11536" width="8.7109375" customWidth="1"/>
    <col min="11537" max="11537" width="9.28515625" customWidth="1"/>
    <col min="11538" max="11538" width="10.7109375" customWidth="1"/>
    <col min="11539" max="11539" width="9" customWidth="1"/>
    <col min="11540" max="11540" width="10.28515625" bestFit="1" customWidth="1"/>
    <col min="11541" max="11541" width="10.28515625" customWidth="1"/>
    <col min="11542" max="11542" width="9.85546875" customWidth="1"/>
    <col min="11777" max="11781" width="0" hidden="1" customWidth="1"/>
    <col min="11782" max="11782" width="7.140625" customWidth="1"/>
    <col min="11783" max="11783" width="9.28515625" customWidth="1"/>
    <col min="11784" max="11784" width="14.42578125" customWidth="1"/>
    <col min="11785" max="11785" width="28.140625" customWidth="1"/>
    <col min="11786" max="11786" width="6.28515625" customWidth="1"/>
    <col min="11787" max="11787" width="8.5703125" customWidth="1"/>
    <col min="11788" max="11788" width="8.140625" customWidth="1"/>
    <col min="11789" max="11789" width="7.7109375" customWidth="1"/>
    <col min="11790" max="11790" width="8.7109375" customWidth="1"/>
    <col min="11791" max="11791" width="8.5703125" customWidth="1"/>
    <col min="11792" max="11792" width="8.7109375" customWidth="1"/>
    <col min="11793" max="11793" width="9.28515625" customWidth="1"/>
    <col min="11794" max="11794" width="10.7109375" customWidth="1"/>
    <col min="11795" max="11795" width="9" customWidth="1"/>
    <col min="11796" max="11796" width="10.28515625" bestFit="1" customWidth="1"/>
    <col min="11797" max="11797" width="10.28515625" customWidth="1"/>
    <col min="11798" max="11798" width="9.85546875" customWidth="1"/>
    <col min="12033" max="12037" width="0" hidden="1" customWidth="1"/>
    <col min="12038" max="12038" width="7.140625" customWidth="1"/>
    <col min="12039" max="12039" width="9.28515625" customWidth="1"/>
    <col min="12040" max="12040" width="14.42578125" customWidth="1"/>
    <col min="12041" max="12041" width="28.140625" customWidth="1"/>
    <col min="12042" max="12042" width="6.28515625" customWidth="1"/>
    <col min="12043" max="12043" width="8.5703125" customWidth="1"/>
    <col min="12044" max="12044" width="8.140625" customWidth="1"/>
    <col min="12045" max="12045" width="7.7109375" customWidth="1"/>
    <col min="12046" max="12046" width="8.7109375" customWidth="1"/>
    <col min="12047" max="12047" width="8.5703125" customWidth="1"/>
    <col min="12048" max="12048" width="8.7109375" customWidth="1"/>
    <col min="12049" max="12049" width="9.28515625" customWidth="1"/>
    <col min="12050" max="12050" width="10.7109375" customWidth="1"/>
    <col min="12051" max="12051" width="9" customWidth="1"/>
    <col min="12052" max="12052" width="10.28515625" bestFit="1" customWidth="1"/>
    <col min="12053" max="12053" width="10.28515625" customWidth="1"/>
    <col min="12054" max="12054" width="9.85546875" customWidth="1"/>
    <col min="12289" max="12293" width="0" hidden="1" customWidth="1"/>
    <col min="12294" max="12294" width="7.140625" customWidth="1"/>
    <col min="12295" max="12295" width="9.28515625" customWidth="1"/>
    <col min="12296" max="12296" width="14.42578125" customWidth="1"/>
    <col min="12297" max="12297" width="28.140625" customWidth="1"/>
    <col min="12298" max="12298" width="6.28515625" customWidth="1"/>
    <col min="12299" max="12299" width="8.5703125" customWidth="1"/>
    <col min="12300" max="12300" width="8.140625" customWidth="1"/>
    <col min="12301" max="12301" width="7.7109375" customWidth="1"/>
    <col min="12302" max="12302" width="8.7109375" customWidth="1"/>
    <col min="12303" max="12303" width="8.5703125" customWidth="1"/>
    <col min="12304" max="12304" width="8.7109375" customWidth="1"/>
    <col min="12305" max="12305" width="9.28515625" customWidth="1"/>
    <col min="12306" max="12306" width="10.7109375" customWidth="1"/>
    <col min="12307" max="12307" width="9" customWidth="1"/>
    <col min="12308" max="12308" width="10.28515625" bestFit="1" customWidth="1"/>
    <col min="12309" max="12309" width="10.28515625" customWidth="1"/>
    <col min="12310" max="12310" width="9.85546875" customWidth="1"/>
    <col min="12545" max="12549" width="0" hidden="1" customWidth="1"/>
    <col min="12550" max="12550" width="7.140625" customWidth="1"/>
    <col min="12551" max="12551" width="9.28515625" customWidth="1"/>
    <col min="12552" max="12552" width="14.42578125" customWidth="1"/>
    <col min="12553" max="12553" width="28.140625" customWidth="1"/>
    <col min="12554" max="12554" width="6.28515625" customWidth="1"/>
    <col min="12555" max="12555" width="8.5703125" customWidth="1"/>
    <col min="12556" max="12556" width="8.140625" customWidth="1"/>
    <col min="12557" max="12557" width="7.7109375" customWidth="1"/>
    <col min="12558" max="12558" width="8.7109375" customWidth="1"/>
    <col min="12559" max="12559" width="8.5703125" customWidth="1"/>
    <col min="12560" max="12560" width="8.7109375" customWidth="1"/>
    <col min="12561" max="12561" width="9.28515625" customWidth="1"/>
    <col min="12562" max="12562" width="10.7109375" customWidth="1"/>
    <col min="12563" max="12563" width="9" customWidth="1"/>
    <col min="12564" max="12564" width="10.28515625" bestFit="1" customWidth="1"/>
    <col min="12565" max="12565" width="10.28515625" customWidth="1"/>
    <col min="12566" max="12566" width="9.85546875" customWidth="1"/>
    <col min="12801" max="12805" width="0" hidden="1" customWidth="1"/>
    <col min="12806" max="12806" width="7.140625" customWidth="1"/>
    <col min="12807" max="12807" width="9.28515625" customWidth="1"/>
    <col min="12808" max="12808" width="14.42578125" customWidth="1"/>
    <col min="12809" max="12809" width="28.140625" customWidth="1"/>
    <col min="12810" max="12810" width="6.28515625" customWidth="1"/>
    <col min="12811" max="12811" width="8.5703125" customWidth="1"/>
    <col min="12812" max="12812" width="8.140625" customWidth="1"/>
    <col min="12813" max="12813" width="7.7109375" customWidth="1"/>
    <col min="12814" max="12814" width="8.7109375" customWidth="1"/>
    <col min="12815" max="12815" width="8.5703125" customWidth="1"/>
    <col min="12816" max="12816" width="8.7109375" customWidth="1"/>
    <col min="12817" max="12817" width="9.28515625" customWidth="1"/>
    <col min="12818" max="12818" width="10.7109375" customWidth="1"/>
    <col min="12819" max="12819" width="9" customWidth="1"/>
    <col min="12820" max="12820" width="10.28515625" bestFit="1" customWidth="1"/>
    <col min="12821" max="12821" width="10.28515625" customWidth="1"/>
    <col min="12822" max="12822" width="9.85546875" customWidth="1"/>
    <col min="13057" max="13061" width="0" hidden="1" customWidth="1"/>
    <col min="13062" max="13062" width="7.140625" customWidth="1"/>
    <col min="13063" max="13063" width="9.28515625" customWidth="1"/>
    <col min="13064" max="13064" width="14.42578125" customWidth="1"/>
    <col min="13065" max="13065" width="28.140625" customWidth="1"/>
    <col min="13066" max="13066" width="6.28515625" customWidth="1"/>
    <col min="13067" max="13067" width="8.5703125" customWidth="1"/>
    <col min="13068" max="13068" width="8.140625" customWidth="1"/>
    <col min="13069" max="13069" width="7.7109375" customWidth="1"/>
    <col min="13070" max="13070" width="8.7109375" customWidth="1"/>
    <col min="13071" max="13071" width="8.5703125" customWidth="1"/>
    <col min="13072" max="13072" width="8.7109375" customWidth="1"/>
    <col min="13073" max="13073" width="9.28515625" customWidth="1"/>
    <col min="13074" max="13074" width="10.7109375" customWidth="1"/>
    <col min="13075" max="13075" width="9" customWidth="1"/>
    <col min="13076" max="13076" width="10.28515625" bestFit="1" customWidth="1"/>
    <col min="13077" max="13077" width="10.28515625" customWidth="1"/>
    <col min="13078" max="13078" width="9.85546875" customWidth="1"/>
    <col min="13313" max="13317" width="0" hidden="1" customWidth="1"/>
    <col min="13318" max="13318" width="7.140625" customWidth="1"/>
    <col min="13319" max="13319" width="9.28515625" customWidth="1"/>
    <col min="13320" max="13320" width="14.42578125" customWidth="1"/>
    <col min="13321" max="13321" width="28.140625" customWidth="1"/>
    <col min="13322" max="13322" width="6.28515625" customWidth="1"/>
    <col min="13323" max="13323" width="8.5703125" customWidth="1"/>
    <col min="13324" max="13324" width="8.140625" customWidth="1"/>
    <col min="13325" max="13325" width="7.7109375" customWidth="1"/>
    <col min="13326" max="13326" width="8.7109375" customWidth="1"/>
    <col min="13327" max="13327" width="8.5703125" customWidth="1"/>
    <col min="13328" max="13328" width="8.7109375" customWidth="1"/>
    <col min="13329" max="13329" width="9.28515625" customWidth="1"/>
    <col min="13330" max="13330" width="10.7109375" customWidth="1"/>
    <col min="13331" max="13331" width="9" customWidth="1"/>
    <col min="13332" max="13332" width="10.28515625" bestFit="1" customWidth="1"/>
    <col min="13333" max="13333" width="10.28515625" customWidth="1"/>
    <col min="13334" max="13334" width="9.85546875" customWidth="1"/>
    <col min="13569" max="13573" width="0" hidden="1" customWidth="1"/>
    <col min="13574" max="13574" width="7.140625" customWidth="1"/>
    <col min="13575" max="13575" width="9.28515625" customWidth="1"/>
    <col min="13576" max="13576" width="14.42578125" customWidth="1"/>
    <col min="13577" max="13577" width="28.140625" customWidth="1"/>
    <col min="13578" max="13578" width="6.28515625" customWidth="1"/>
    <col min="13579" max="13579" width="8.5703125" customWidth="1"/>
    <col min="13580" max="13580" width="8.140625" customWidth="1"/>
    <col min="13581" max="13581" width="7.7109375" customWidth="1"/>
    <col min="13582" max="13582" width="8.7109375" customWidth="1"/>
    <col min="13583" max="13583" width="8.5703125" customWidth="1"/>
    <col min="13584" max="13584" width="8.7109375" customWidth="1"/>
    <col min="13585" max="13585" width="9.28515625" customWidth="1"/>
    <col min="13586" max="13586" width="10.7109375" customWidth="1"/>
    <col min="13587" max="13587" width="9" customWidth="1"/>
    <col min="13588" max="13588" width="10.28515625" bestFit="1" customWidth="1"/>
    <col min="13589" max="13589" width="10.28515625" customWidth="1"/>
    <col min="13590" max="13590" width="9.85546875" customWidth="1"/>
    <col min="13825" max="13829" width="0" hidden="1" customWidth="1"/>
    <col min="13830" max="13830" width="7.140625" customWidth="1"/>
    <col min="13831" max="13831" width="9.28515625" customWidth="1"/>
    <col min="13832" max="13832" width="14.42578125" customWidth="1"/>
    <col min="13833" max="13833" width="28.140625" customWidth="1"/>
    <col min="13834" max="13834" width="6.28515625" customWidth="1"/>
    <col min="13835" max="13835" width="8.5703125" customWidth="1"/>
    <col min="13836" max="13836" width="8.140625" customWidth="1"/>
    <col min="13837" max="13837" width="7.7109375" customWidth="1"/>
    <col min="13838" max="13838" width="8.7109375" customWidth="1"/>
    <col min="13839" max="13839" width="8.5703125" customWidth="1"/>
    <col min="13840" max="13840" width="8.7109375" customWidth="1"/>
    <col min="13841" max="13841" width="9.28515625" customWidth="1"/>
    <col min="13842" max="13842" width="10.7109375" customWidth="1"/>
    <col min="13843" max="13843" width="9" customWidth="1"/>
    <col min="13844" max="13844" width="10.28515625" bestFit="1" customWidth="1"/>
    <col min="13845" max="13845" width="10.28515625" customWidth="1"/>
    <col min="13846" max="13846" width="9.85546875" customWidth="1"/>
    <col min="14081" max="14085" width="0" hidden="1" customWidth="1"/>
    <col min="14086" max="14086" width="7.140625" customWidth="1"/>
    <col min="14087" max="14087" width="9.28515625" customWidth="1"/>
    <col min="14088" max="14088" width="14.42578125" customWidth="1"/>
    <col min="14089" max="14089" width="28.140625" customWidth="1"/>
    <col min="14090" max="14090" width="6.28515625" customWidth="1"/>
    <col min="14091" max="14091" width="8.5703125" customWidth="1"/>
    <col min="14092" max="14092" width="8.140625" customWidth="1"/>
    <col min="14093" max="14093" width="7.7109375" customWidth="1"/>
    <col min="14094" max="14094" width="8.7109375" customWidth="1"/>
    <col min="14095" max="14095" width="8.5703125" customWidth="1"/>
    <col min="14096" max="14096" width="8.7109375" customWidth="1"/>
    <col min="14097" max="14097" width="9.28515625" customWidth="1"/>
    <col min="14098" max="14098" width="10.7109375" customWidth="1"/>
    <col min="14099" max="14099" width="9" customWidth="1"/>
    <col min="14100" max="14100" width="10.28515625" bestFit="1" customWidth="1"/>
    <col min="14101" max="14101" width="10.28515625" customWidth="1"/>
    <col min="14102" max="14102" width="9.85546875" customWidth="1"/>
    <col min="14337" max="14341" width="0" hidden="1" customWidth="1"/>
    <col min="14342" max="14342" width="7.140625" customWidth="1"/>
    <col min="14343" max="14343" width="9.28515625" customWidth="1"/>
    <col min="14344" max="14344" width="14.42578125" customWidth="1"/>
    <col min="14345" max="14345" width="28.140625" customWidth="1"/>
    <col min="14346" max="14346" width="6.28515625" customWidth="1"/>
    <col min="14347" max="14347" width="8.5703125" customWidth="1"/>
    <col min="14348" max="14348" width="8.140625" customWidth="1"/>
    <col min="14349" max="14349" width="7.7109375" customWidth="1"/>
    <col min="14350" max="14350" width="8.7109375" customWidth="1"/>
    <col min="14351" max="14351" width="8.5703125" customWidth="1"/>
    <col min="14352" max="14352" width="8.7109375" customWidth="1"/>
    <col min="14353" max="14353" width="9.28515625" customWidth="1"/>
    <col min="14354" max="14354" width="10.7109375" customWidth="1"/>
    <col min="14355" max="14355" width="9" customWidth="1"/>
    <col min="14356" max="14356" width="10.28515625" bestFit="1" customWidth="1"/>
    <col min="14357" max="14357" width="10.28515625" customWidth="1"/>
    <col min="14358" max="14358" width="9.85546875" customWidth="1"/>
    <col min="14593" max="14597" width="0" hidden="1" customWidth="1"/>
    <col min="14598" max="14598" width="7.140625" customWidth="1"/>
    <col min="14599" max="14599" width="9.28515625" customWidth="1"/>
    <col min="14600" max="14600" width="14.42578125" customWidth="1"/>
    <col min="14601" max="14601" width="28.140625" customWidth="1"/>
    <col min="14602" max="14602" width="6.28515625" customWidth="1"/>
    <col min="14603" max="14603" width="8.5703125" customWidth="1"/>
    <col min="14604" max="14604" width="8.140625" customWidth="1"/>
    <col min="14605" max="14605" width="7.7109375" customWidth="1"/>
    <col min="14606" max="14606" width="8.7109375" customWidth="1"/>
    <col min="14607" max="14607" width="8.5703125" customWidth="1"/>
    <col min="14608" max="14608" width="8.7109375" customWidth="1"/>
    <col min="14609" max="14609" width="9.28515625" customWidth="1"/>
    <col min="14610" max="14610" width="10.7109375" customWidth="1"/>
    <col min="14611" max="14611" width="9" customWidth="1"/>
    <col min="14612" max="14612" width="10.28515625" bestFit="1" customWidth="1"/>
    <col min="14613" max="14613" width="10.28515625" customWidth="1"/>
    <col min="14614" max="14614" width="9.85546875" customWidth="1"/>
    <col min="14849" max="14853" width="0" hidden="1" customWidth="1"/>
    <col min="14854" max="14854" width="7.140625" customWidth="1"/>
    <col min="14855" max="14855" width="9.28515625" customWidth="1"/>
    <col min="14856" max="14856" width="14.42578125" customWidth="1"/>
    <col min="14857" max="14857" width="28.140625" customWidth="1"/>
    <col min="14858" max="14858" width="6.28515625" customWidth="1"/>
    <col min="14859" max="14859" width="8.5703125" customWidth="1"/>
    <col min="14860" max="14860" width="8.140625" customWidth="1"/>
    <col min="14861" max="14861" width="7.7109375" customWidth="1"/>
    <col min="14862" max="14862" width="8.7109375" customWidth="1"/>
    <col min="14863" max="14863" width="8.5703125" customWidth="1"/>
    <col min="14864" max="14864" width="8.7109375" customWidth="1"/>
    <col min="14865" max="14865" width="9.28515625" customWidth="1"/>
    <col min="14866" max="14866" width="10.7109375" customWidth="1"/>
    <col min="14867" max="14867" width="9" customWidth="1"/>
    <col min="14868" max="14868" width="10.28515625" bestFit="1" customWidth="1"/>
    <col min="14869" max="14869" width="10.28515625" customWidth="1"/>
    <col min="14870" max="14870" width="9.85546875" customWidth="1"/>
    <col min="15105" max="15109" width="0" hidden="1" customWidth="1"/>
    <col min="15110" max="15110" width="7.140625" customWidth="1"/>
    <col min="15111" max="15111" width="9.28515625" customWidth="1"/>
    <col min="15112" max="15112" width="14.42578125" customWidth="1"/>
    <col min="15113" max="15113" width="28.140625" customWidth="1"/>
    <col min="15114" max="15114" width="6.28515625" customWidth="1"/>
    <col min="15115" max="15115" width="8.5703125" customWidth="1"/>
    <col min="15116" max="15116" width="8.140625" customWidth="1"/>
    <col min="15117" max="15117" width="7.7109375" customWidth="1"/>
    <col min="15118" max="15118" width="8.7109375" customWidth="1"/>
    <col min="15119" max="15119" width="8.5703125" customWidth="1"/>
    <col min="15120" max="15120" width="8.7109375" customWidth="1"/>
    <col min="15121" max="15121" width="9.28515625" customWidth="1"/>
    <col min="15122" max="15122" width="10.7109375" customWidth="1"/>
    <col min="15123" max="15123" width="9" customWidth="1"/>
    <col min="15124" max="15124" width="10.28515625" bestFit="1" customWidth="1"/>
    <col min="15125" max="15125" width="10.28515625" customWidth="1"/>
    <col min="15126" max="15126" width="9.85546875" customWidth="1"/>
    <col min="15361" max="15365" width="0" hidden="1" customWidth="1"/>
    <col min="15366" max="15366" width="7.140625" customWidth="1"/>
    <col min="15367" max="15367" width="9.28515625" customWidth="1"/>
    <col min="15368" max="15368" width="14.42578125" customWidth="1"/>
    <col min="15369" max="15369" width="28.140625" customWidth="1"/>
    <col min="15370" max="15370" width="6.28515625" customWidth="1"/>
    <col min="15371" max="15371" width="8.5703125" customWidth="1"/>
    <col min="15372" max="15372" width="8.140625" customWidth="1"/>
    <col min="15373" max="15373" width="7.7109375" customWidth="1"/>
    <col min="15374" max="15374" width="8.7109375" customWidth="1"/>
    <col min="15375" max="15375" width="8.5703125" customWidth="1"/>
    <col min="15376" max="15376" width="8.7109375" customWidth="1"/>
    <col min="15377" max="15377" width="9.28515625" customWidth="1"/>
    <col min="15378" max="15378" width="10.7109375" customWidth="1"/>
    <col min="15379" max="15379" width="9" customWidth="1"/>
    <col min="15380" max="15380" width="10.28515625" bestFit="1" customWidth="1"/>
    <col min="15381" max="15381" width="10.28515625" customWidth="1"/>
    <col min="15382" max="15382" width="9.85546875" customWidth="1"/>
    <col min="15617" max="15621" width="0" hidden="1" customWidth="1"/>
    <col min="15622" max="15622" width="7.140625" customWidth="1"/>
    <col min="15623" max="15623" width="9.28515625" customWidth="1"/>
    <col min="15624" max="15624" width="14.42578125" customWidth="1"/>
    <col min="15625" max="15625" width="28.140625" customWidth="1"/>
    <col min="15626" max="15626" width="6.28515625" customWidth="1"/>
    <col min="15627" max="15627" width="8.5703125" customWidth="1"/>
    <col min="15628" max="15628" width="8.140625" customWidth="1"/>
    <col min="15629" max="15629" width="7.7109375" customWidth="1"/>
    <col min="15630" max="15630" width="8.7109375" customWidth="1"/>
    <col min="15631" max="15631" width="8.5703125" customWidth="1"/>
    <col min="15632" max="15632" width="8.7109375" customWidth="1"/>
    <col min="15633" max="15633" width="9.28515625" customWidth="1"/>
    <col min="15634" max="15634" width="10.7109375" customWidth="1"/>
    <col min="15635" max="15635" width="9" customWidth="1"/>
    <col min="15636" max="15636" width="10.28515625" bestFit="1" customWidth="1"/>
    <col min="15637" max="15637" width="10.28515625" customWidth="1"/>
    <col min="15638" max="15638" width="9.85546875" customWidth="1"/>
    <col min="15873" max="15877" width="0" hidden="1" customWidth="1"/>
    <col min="15878" max="15878" width="7.140625" customWidth="1"/>
    <col min="15879" max="15879" width="9.28515625" customWidth="1"/>
    <col min="15880" max="15880" width="14.42578125" customWidth="1"/>
    <col min="15881" max="15881" width="28.140625" customWidth="1"/>
    <col min="15882" max="15882" width="6.28515625" customWidth="1"/>
    <col min="15883" max="15883" width="8.5703125" customWidth="1"/>
    <col min="15884" max="15884" width="8.140625" customWidth="1"/>
    <col min="15885" max="15885" width="7.7109375" customWidth="1"/>
    <col min="15886" max="15886" width="8.7109375" customWidth="1"/>
    <col min="15887" max="15887" width="8.5703125" customWidth="1"/>
    <col min="15888" max="15888" width="8.7109375" customWidth="1"/>
    <col min="15889" max="15889" width="9.28515625" customWidth="1"/>
    <col min="15890" max="15890" width="10.7109375" customWidth="1"/>
    <col min="15891" max="15891" width="9" customWidth="1"/>
    <col min="15892" max="15892" width="10.28515625" bestFit="1" customWidth="1"/>
    <col min="15893" max="15893" width="10.28515625" customWidth="1"/>
    <col min="15894" max="15894" width="9.85546875" customWidth="1"/>
    <col min="16129" max="16133" width="0" hidden="1" customWidth="1"/>
    <col min="16134" max="16134" width="7.140625" customWidth="1"/>
    <col min="16135" max="16135" width="9.28515625" customWidth="1"/>
    <col min="16136" max="16136" width="14.42578125" customWidth="1"/>
    <col min="16137" max="16137" width="28.140625" customWidth="1"/>
    <col min="16138" max="16138" width="6.28515625" customWidth="1"/>
    <col min="16139" max="16139" width="8.5703125" customWidth="1"/>
    <col min="16140" max="16140" width="8.140625" customWidth="1"/>
    <col min="16141" max="16141" width="7.7109375" customWidth="1"/>
    <col min="16142" max="16142" width="8.7109375" customWidth="1"/>
    <col min="16143" max="16143" width="8.5703125" customWidth="1"/>
    <col min="16144" max="16144" width="8.7109375" customWidth="1"/>
    <col min="16145" max="16145" width="9.28515625" customWidth="1"/>
    <col min="16146" max="16146" width="10.7109375" customWidth="1"/>
    <col min="16147" max="16147" width="9" customWidth="1"/>
    <col min="16148" max="16148" width="10.28515625" bestFit="1" customWidth="1"/>
    <col min="16149" max="16149" width="10.28515625" customWidth="1"/>
    <col min="16150" max="16150" width="9.85546875" customWidth="1"/>
  </cols>
  <sheetData>
    <row r="1" spans="1:22" ht="15.75" hidden="1" x14ac:dyDescent="0.25">
      <c r="A1" s="8" t="s">
        <v>339</v>
      </c>
      <c r="B1" s="8" t="s">
        <v>340</v>
      </c>
      <c r="C1" s="8"/>
      <c r="D1" s="8"/>
      <c r="E1" s="8"/>
      <c r="F1" s="9" t="s">
        <v>207</v>
      </c>
      <c r="G1" s="8"/>
      <c r="H1" s="8"/>
      <c r="I1" s="8"/>
      <c r="J1" s="8"/>
      <c r="K1" s="8"/>
      <c r="L1" s="8"/>
      <c r="M1" s="8"/>
      <c r="N1" s="8"/>
      <c r="O1" s="8"/>
      <c r="P1" s="8"/>
      <c r="Q1" s="9" t="s">
        <v>208</v>
      </c>
      <c r="R1" s="8"/>
      <c r="S1" s="8"/>
      <c r="T1" s="8"/>
      <c r="U1" s="8"/>
      <c r="V1" s="8"/>
    </row>
    <row r="2" spans="1:22" hidden="1" x14ac:dyDescent="0.2">
      <c r="A2" s="8" t="s">
        <v>339</v>
      </c>
      <c r="B2" s="8" t="s">
        <v>340</v>
      </c>
      <c r="C2" s="8"/>
      <c r="D2" s="8"/>
      <c r="E2" s="8"/>
      <c r="F2" s="10"/>
      <c r="G2" s="10"/>
      <c r="H2" s="10"/>
      <c r="I2" s="8"/>
      <c r="J2" s="8"/>
      <c r="K2" s="8"/>
      <c r="L2" s="8"/>
      <c r="M2" s="8"/>
      <c r="N2" s="8"/>
      <c r="O2" s="8"/>
      <c r="P2" s="8"/>
      <c r="Q2" s="10"/>
      <c r="R2" s="10"/>
      <c r="S2" s="10"/>
      <c r="T2" s="10"/>
      <c r="U2" s="8"/>
      <c r="V2" s="8"/>
    </row>
    <row r="3" spans="1:22" hidden="1" x14ac:dyDescent="0.2">
      <c r="A3" s="8" t="s">
        <v>339</v>
      </c>
      <c r="B3" s="8" t="s">
        <v>340</v>
      </c>
      <c r="C3" s="8"/>
      <c r="D3" s="8"/>
      <c r="E3" s="8"/>
      <c r="F3" s="11" t="s">
        <v>209</v>
      </c>
      <c r="G3" s="8"/>
      <c r="H3" s="8"/>
      <c r="I3" s="8"/>
      <c r="J3" s="8"/>
      <c r="K3" s="8"/>
      <c r="L3" s="8"/>
      <c r="M3" s="8"/>
      <c r="N3" s="8"/>
      <c r="O3" s="8"/>
      <c r="P3" s="8"/>
      <c r="Q3" s="11" t="s">
        <v>209</v>
      </c>
      <c r="R3" s="8"/>
      <c r="S3" s="8"/>
      <c r="T3" s="8"/>
      <c r="U3" s="8"/>
      <c r="V3" s="8"/>
    </row>
    <row r="4" spans="1:22" x14ac:dyDescent="0.2">
      <c r="A4" s="8" t="s">
        <v>339</v>
      </c>
      <c r="B4" s="8" t="s">
        <v>340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5.75" x14ac:dyDescent="0.2">
      <c r="A5" s="8" t="s">
        <v>339</v>
      </c>
      <c r="B5" s="8" t="s">
        <v>340</v>
      </c>
      <c r="C5" s="8"/>
      <c r="D5" s="8"/>
      <c r="E5" s="8"/>
      <c r="F5" s="12"/>
      <c r="G5" s="12"/>
      <c r="H5" s="12"/>
      <c r="I5" s="13"/>
      <c r="J5" s="12"/>
      <c r="K5" s="12"/>
      <c r="L5" s="14" t="s">
        <v>210</v>
      </c>
      <c r="M5" s="70" t="s">
        <v>343</v>
      </c>
      <c r="N5" s="13"/>
      <c r="O5" s="13"/>
      <c r="P5" s="13"/>
      <c r="Q5" s="13"/>
      <c r="R5" s="13"/>
      <c r="S5" s="13"/>
      <c r="T5" s="13"/>
      <c r="U5" s="8"/>
      <c r="V5" s="8"/>
    </row>
    <row r="6" spans="1:22" x14ac:dyDescent="0.2">
      <c r="A6" s="8" t="s">
        <v>339</v>
      </c>
      <c r="B6" s="8" t="s">
        <v>340</v>
      </c>
      <c r="C6" s="8"/>
      <c r="D6" s="8"/>
      <c r="E6" s="8"/>
      <c r="F6" s="12"/>
      <c r="G6" s="12"/>
      <c r="H6" s="12"/>
      <c r="I6" s="13"/>
      <c r="J6" s="12"/>
      <c r="K6" s="12"/>
      <c r="L6" s="15"/>
      <c r="M6" s="16"/>
      <c r="N6" s="13"/>
      <c r="O6" s="13"/>
      <c r="P6" s="13"/>
      <c r="Q6" s="13"/>
      <c r="R6" s="13"/>
      <c r="S6" s="13"/>
      <c r="T6" s="13"/>
      <c r="U6" s="8"/>
      <c r="V6" s="8"/>
    </row>
    <row r="7" spans="1:22" ht="23.25" customHeight="1" x14ac:dyDescent="0.2">
      <c r="A7" s="8" t="s">
        <v>339</v>
      </c>
      <c r="B7" s="8" t="s">
        <v>340</v>
      </c>
      <c r="C7" s="8"/>
      <c r="D7" s="8"/>
      <c r="E7" s="8"/>
      <c r="F7" s="17"/>
      <c r="G7" s="17"/>
      <c r="H7" s="17"/>
      <c r="I7" s="84" t="str">
        <f ca="1">НАИМЕНОВАНИЕ</f>
        <v>Вырубка деревьев в пределах охранных зон ВЛ 0,4-10 кВ</v>
      </c>
      <c r="J7" s="84"/>
      <c r="K7" s="84"/>
      <c r="L7" s="84"/>
      <c r="M7" s="84"/>
      <c r="N7" s="84"/>
      <c r="O7" s="84"/>
      <c r="P7" s="84"/>
      <c r="Q7" s="17"/>
      <c r="R7" s="17"/>
      <c r="S7" s="17"/>
      <c r="T7" s="17"/>
      <c r="U7" s="17"/>
      <c r="V7" s="17"/>
    </row>
    <row r="8" spans="1:22" x14ac:dyDescent="0.2">
      <c r="A8" s="8" t="s">
        <v>339</v>
      </c>
      <c r="B8" s="8" t="s">
        <v>340</v>
      </c>
      <c r="C8" s="8"/>
      <c r="D8" s="8"/>
      <c r="E8" s="8"/>
      <c r="F8" s="12"/>
      <c r="G8" s="12"/>
      <c r="H8" s="12"/>
      <c r="I8" s="85" t="s">
        <v>211</v>
      </c>
      <c r="J8" s="85"/>
      <c r="K8" s="85"/>
      <c r="L8" s="85"/>
      <c r="M8" s="85"/>
      <c r="N8" s="85"/>
      <c r="O8" s="85"/>
      <c r="P8" s="85"/>
      <c r="Q8" s="85"/>
      <c r="R8" s="85"/>
      <c r="S8" s="13"/>
      <c r="T8" s="13"/>
      <c r="U8" s="8"/>
      <c r="V8" s="8"/>
    </row>
    <row r="9" spans="1:22" hidden="1" x14ac:dyDescent="0.2">
      <c r="A9" s="8" t="s">
        <v>339</v>
      </c>
      <c r="B9" s="8" t="s">
        <v>340</v>
      </c>
      <c r="C9" s="8"/>
      <c r="D9" s="8"/>
      <c r="E9" s="8"/>
      <c r="F9" s="12"/>
      <c r="G9" s="12"/>
      <c r="H9" s="12"/>
      <c r="I9" s="13"/>
      <c r="J9" s="12"/>
      <c r="K9" s="12"/>
      <c r="L9" s="13"/>
      <c r="M9" s="13"/>
      <c r="N9" s="13"/>
      <c r="O9" s="13"/>
      <c r="P9" s="13"/>
      <c r="Q9" s="13"/>
      <c r="R9" s="13"/>
      <c r="S9" s="13"/>
      <c r="T9" s="13"/>
      <c r="U9" s="8"/>
      <c r="V9" s="8"/>
    </row>
    <row r="10" spans="1:22" hidden="1" x14ac:dyDescent="0.2">
      <c r="A10" s="8" t="s">
        <v>339</v>
      </c>
      <c r="B10" s="8" t="s">
        <v>340</v>
      </c>
      <c r="C10" s="8"/>
      <c r="D10" s="8"/>
      <c r="E10" s="8"/>
      <c r="F10" s="12"/>
      <c r="G10" s="18"/>
      <c r="H10" s="19"/>
      <c r="I10" s="13"/>
      <c r="J10" s="12"/>
      <c r="K10" s="12"/>
      <c r="L10" s="13"/>
      <c r="M10" s="13"/>
      <c r="N10" s="20"/>
      <c r="O10" s="21"/>
      <c r="P10" s="13"/>
      <c r="Q10" s="13"/>
      <c r="R10" s="13"/>
      <c r="S10" s="13"/>
      <c r="T10" s="13"/>
      <c r="U10" s="8"/>
      <c r="V10" s="8"/>
    </row>
    <row r="11" spans="1:22" hidden="1" x14ac:dyDescent="0.2">
      <c r="A11" s="8" t="s">
        <v>339</v>
      </c>
      <c r="B11" s="8" t="s">
        <v>340</v>
      </c>
      <c r="C11" s="8"/>
      <c r="D11" s="8"/>
      <c r="E11" s="8"/>
      <c r="F11" s="12"/>
      <c r="G11" s="18" t="str">
        <f ca="1">"Нормативная трудоемкость: " &amp; ROUND(Итого_Труд_Строит,2)&amp;"  чел.-ч."</f>
        <v>Нормативная трудоемкость: 0  чел.-ч.</v>
      </c>
      <c r="H11" s="19"/>
      <c r="I11" s="22"/>
      <c r="J11" s="12"/>
      <c r="K11" s="12"/>
      <c r="L11" s="13"/>
      <c r="M11" s="13"/>
      <c r="N11" s="20"/>
      <c r="O11" s="21"/>
      <c r="P11" s="13"/>
      <c r="Q11" s="13"/>
      <c r="R11" s="13"/>
      <c r="S11" s="13"/>
      <c r="T11" s="13"/>
      <c r="U11" s="8"/>
      <c r="V11" s="8"/>
    </row>
    <row r="12" spans="1:22" x14ac:dyDescent="0.2">
      <c r="A12" s="8" t="s">
        <v>339</v>
      </c>
      <c r="B12" s="8" t="s">
        <v>340</v>
      </c>
      <c r="C12" s="8"/>
      <c r="D12" s="8"/>
      <c r="E12" s="8"/>
      <c r="F12" s="23"/>
      <c r="G12" s="24" t="s">
        <v>341</v>
      </c>
      <c r="H12" s="23"/>
      <c r="I12" s="16"/>
      <c r="J12" s="23"/>
      <c r="K12" s="23"/>
      <c r="L12" s="16"/>
      <c r="M12" s="16"/>
      <c r="N12" s="16"/>
      <c r="O12" s="16"/>
      <c r="P12" s="16"/>
      <c r="Q12" s="16"/>
      <c r="R12" s="16"/>
      <c r="S12" s="16"/>
      <c r="T12" s="16"/>
      <c r="U12" s="8"/>
      <c r="V12" s="8"/>
    </row>
    <row r="13" spans="1:22" x14ac:dyDescent="0.2">
      <c r="A13" s="25" t="s">
        <v>339</v>
      </c>
      <c r="B13" s="25" t="s">
        <v>340</v>
      </c>
      <c r="C13" s="25"/>
      <c r="D13" s="25"/>
      <c r="E13" s="25"/>
      <c r="F13" s="26" t="s">
        <v>212</v>
      </c>
      <c r="G13" s="26" t="s">
        <v>212</v>
      </c>
      <c r="H13" s="27" t="s">
        <v>213</v>
      </c>
      <c r="I13" s="26" t="s">
        <v>214</v>
      </c>
      <c r="J13" s="27" t="s">
        <v>215</v>
      </c>
      <c r="K13" s="28" t="s">
        <v>216</v>
      </c>
      <c r="L13" s="27" t="s">
        <v>217</v>
      </c>
      <c r="M13" s="86" t="s">
        <v>218</v>
      </c>
      <c r="N13" s="87"/>
      <c r="O13" s="87"/>
      <c r="P13" s="87"/>
      <c r="Q13" s="87"/>
      <c r="R13" s="88"/>
      <c r="S13" s="89" t="s">
        <v>219</v>
      </c>
      <c r="T13" s="90"/>
      <c r="U13" s="82" t="s">
        <v>84</v>
      </c>
      <c r="V13" s="82" t="s">
        <v>86</v>
      </c>
    </row>
    <row r="14" spans="1:22" x14ac:dyDescent="0.2">
      <c r="A14" s="25" t="s">
        <v>339</v>
      </c>
      <c r="B14" s="25" t="s">
        <v>340</v>
      </c>
      <c r="C14" s="25"/>
      <c r="D14" s="25"/>
      <c r="E14" s="25"/>
      <c r="F14" s="29" t="s">
        <v>220</v>
      </c>
      <c r="G14" s="29" t="s">
        <v>221</v>
      </c>
      <c r="H14" s="25" t="s">
        <v>222</v>
      </c>
      <c r="I14" s="29" t="s">
        <v>223</v>
      </c>
      <c r="J14" s="30" t="s">
        <v>224</v>
      </c>
      <c r="K14" s="31" t="s">
        <v>225</v>
      </c>
      <c r="L14" s="30" t="s">
        <v>226</v>
      </c>
      <c r="M14" s="92" t="s">
        <v>227</v>
      </c>
      <c r="N14" s="93"/>
      <c r="O14" s="94"/>
      <c r="P14" s="86" t="s">
        <v>228</v>
      </c>
      <c r="Q14" s="87"/>
      <c r="R14" s="88"/>
      <c r="S14" s="92" t="s">
        <v>187</v>
      </c>
      <c r="T14" s="93"/>
      <c r="U14" s="91"/>
      <c r="V14" s="91"/>
    </row>
    <row r="15" spans="1:22" ht="13.5" x14ac:dyDescent="0.25">
      <c r="A15" s="25" t="s">
        <v>339</v>
      </c>
      <c r="B15" s="25" t="s">
        <v>340</v>
      </c>
      <c r="C15" s="25"/>
      <c r="D15" s="25"/>
      <c r="E15" s="25"/>
      <c r="F15" s="29"/>
      <c r="G15" s="29"/>
      <c r="H15" s="25"/>
      <c r="I15" s="29" t="s">
        <v>229</v>
      </c>
      <c r="J15" s="30" t="s">
        <v>230</v>
      </c>
      <c r="K15" s="29" t="s">
        <v>231</v>
      </c>
      <c r="L15" s="32" t="s">
        <v>232</v>
      </c>
      <c r="M15" s="26" t="s">
        <v>233</v>
      </c>
      <c r="N15" s="30" t="s">
        <v>234</v>
      </c>
      <c r="O15" s="26" t="s">
        <v>235</v>
      </c>
      <c r="P15" s="30" t="s">
        <v>236</v>
      </c>
      <c r="Q15" s="26" t="s">
        <v>234</v>
      </c>
      <c r="R15" s="82" t="s">
        <v>237</v>
      </c>
      <c r="S15" s="96" t="s">
        <v>238</v>
      </c>
      <c r="T15" s="27" t="s">
        <v>239</v>
      </c>
      <c r="U15" s="80" t="s">
        <v>240</v>
      </c>
      <c r="V15" s="80" t="s">
        <v>240</v>
      </c>
    </row>
    <row r="16" spans="1:22" ht="13.5" x14ac:dyDescent="0.25">
      <c r="A16" s="25" t="s">
        <v>339</v>
      </c>
      <c r="B16" s="25" t="s">
        <v>340</v>
      </c>
      <c r="C16" s="25"/>
      <c r="D16" s="25"/>
      <c r="E16" s="25"/>
      <c r="F16" s="29"/>
      <c r="G16" s="29"/>
      <c r="H16" s="30"/>
      <c r="I16" s="29"/>
      <c r="J16" s="30"/>
      <c r="K16" s="29" t="s">
        <v>241</v>
      </c>
      <c r="L16" s="32" t="s">
        <v>242</v>
      </c>
      <c r="M16" s="29" t="s">
        <v>243</v>
      </c>
      <c r="N16" s="30"/>
      <c r="O16" s="29" t="s">
        <v>244</v>
      </c>
      <c r="P16" s="30" t="s">
        <v>245</v>
      </c>
      <c r="Q16" s="29" t="s">
        <v>245</v>
      </c>
      <c r="R16" s="95"/>
      <c r="S16" s="97"/>
      <c r="T16" s="30" t="s">
        <v>245</v>
      </c>
      <c r="U16" s="81"/>
      <c r="V16" s="81"/>
    </row>
    <row r="17" spans="1:22" ht="13.5" x14ac:dyDescent="0.25">
      <c r="A17" s="25" t="s">
        <v>339</v>
      </c>
      <c r="B17" s="25" t="s">
        <v>340</v>
      </c>
      <c r="C17" s="25"/>
      <c r="D17" s="25"/>
      <c r="E17" s="25"/>
      <c r="F17" s="29"/>
      <c r="G17" s="29"/>
      <c r="H17" s="30"/>
      <c r="I17" s="29"/>
      <c r="J17" s="30"/>
      <c r="K17" s="29"/>
      <c r="L17" s="32" t="s">
        <v>246</v>
      </c>
      <c r="M17" s="29"/>
      <c r="N17" s="30"/>
      <c r="O17" s="29"/>
      <c r="P17" s="32" t="s">
        <v>247</v>
      </c>
      <c r="Q17" s="33" t="s">
        <v>247</v>
      </c>
      <c r="R17" s="30"/>
      <c r="S17" s="29"/>
      <c r="T17" s="32" t="s">
        <v>247</v>
      </c>
      <c r="U17" s="82" t="s">
        <v>248</v>
      </c>
      <c r="V17" s="82" t="s">
        <v>248</v>
      </c>
    </row>
    <row r="18" spans="1:22" ht="14.25" thickBot="1" x14ac:dyDescent="0.3">
      <c r="A18" s="25" t="s">
        <v>339</v>
      </c>
      <c r="B18" s="25" t="s">
        <v>340</v>
      </c>
      <c r="C18" s="25"/>
      <c r="D18" s="25"/>
      <c r="E18" s="25"/>
      <c r="F18" s="29"/>
      <c r="G18" s="29"/>
      <c r="H18" s="30"/>
      <c r="I18" s="29"/>
      <c r="J18" s="30"/>
      <c r="K18" s="29"/>
      <c r="L18" s="32" t="s">
        <v>249</v>
      </c>
      <c r="M18" s="29"/>
      <c r="N18" s="30"/>
      <c r="O18" s="29"/>
      <c r="P18" s="32"/>
      <c r="Q18" s="33" t="s">
        <v>249</v>
      </c>
      <c r="R18" s="30"/>
      <c r="S18" s="29"/>
      <c r="T18" s="32"/>
      <c r="U18" s="83"/>
      <c r="V18" s="83"/>
    </row>
    <row r="19" spans="1:22" ht="13.5" thickBot="1" x14ac:dyDescent="0.25">
      <c r="A19" s="34" t="s">
        <v>339</v>
      </c>
      <c r="B19" s="34" t="s">
        <v>340</v>
      </c>
      <c r="C19" s="34"/>
      <c r="D19" s="34"/>
      <c r="E19" s="34"/>
      <c r="F19" s="35">
        <v>1</v>
      </c>
      <c r="G19" s="36">
        <v>2</v>
      </c>
      <c r="H19" s="36">
        <v>3</v>
      </c>
      <c r="I19" s="36">
        <v>4</v>
      </c>
      <c r="J19" s="36">
        <v>5</v>
      </c>
      <c r="K19" s="36">
        <v>6</v>
      </c>
      <c r="L19" s="36">
        <v>7</v>
      </c>
      <c r="M19" s="36">
        <v>8</v>
      </c>
      <c r="N19" s="36">
        <v>9</v>
      </c>
      <c r="O19" s="36">
        <v>10</v>
      </c>
      <c r="P19" s="36">
        <v>11</v>
      </c>
      <c r="Q19" s="36">
        <v>12</v>
      </c>
      <c r="R19" s="36">
        <v>13</v>
      </c>
      <c r="S19" s="36">
        <v>14</v>
      </c>
      <c r="T19" s="36">
        <v>15</v>
      </c>
      <c r="U19" s="36">
        <v>16</v>
      </c>
      <c r="V19" s="37">
        <v>17</v>
      </c>
    </row>
    <row r="20" spans="1:22" ht="14.25" x14ac:dyDescent="0.2">
      <c r="A20" s="25" t="s">
        <v>295</v>
      </c>
      <c r="B20" s="25" t="s">
        <v>296</v>
      </c>
      <c r="C20" s="25"/>
      <c r="D20" s="25"/>
      <c r="E20" s="25"/>
      <c r="F20" s="73" t="str">
        <f ca="1">НАИМЕНОВАНИЕ</f>
        <v>Раздел № 1. Вырубка деревьев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25"/>
      <c r="V20" s="25"/>
    </row>
    <row r="21" spans="1:22" ht="72" x14ac:dyDescent="0.2">
      <c r="A21" s="8" t="s">
        <v>254</v>
      </c>
      <c r="B21" s="8" t="s">
        <v>255</v>
      </c>
      <c r="C21" s="8"/>
      <c r="D21" s="8"/>
      <c r="E21" s="8"/>
      <c r="F21" s="74" t="str">
        <f ca="1">НОМЕР</f>
        <v>1</v>
      </c>
      <c r="G21" s="38" t="str">
        <f ca="1">ОБОСНОВАНИЕ_ВУЕР</f>
        <v>РЛ0ТТ1О1Б</v>
      </c>
      <c r="H21" s="39" t="str">
        <f ca="1">ОБОСНОВАНИЕ</f>
        <v>ВУЕР-РС-2020 Приказом ПАО «Россети» от 26.03.2021 г. №131 (с изменениями)</v>
      </c>
      <c r="I21" s="40" t="str">
        <f ca="1">НАИМЕНОВАНИЕ&amp;CHAR(10)&amp;ИНДЕКСЫ</f>
        <v xml:space="preserve">Валка деревьев бензопилой, диаметром ствола 100-150 мм на расстоянии 1 м от земли, угрожающих падением на провода
</v>
      </c>
      <c r="J21" s="41" t="str">
        <f ca="1">ЕД_ИЗМ</f>
        <v>1 ДЕРЕВО</v>
      </c>
      <c r="K21" s="42">
        <f ca="1">КОЛИЧЕСТВО</f>
        <v>308</v>
      </c>
      <c r="L21" s="43" t="str">
        <f ca="1">ПОПРАВКА_ОЗП_ВУЕР</f>
        <v/>
      </c>
      <c r="M21" s="44">
        <f ca="1">Б_ОЗП</f>
        <v>57.39</v>
      </c>
      <c r="N21" s="44">
        <f ca="1">Б_ЭМиМ</f>
        <v>29.2</v>
      </c>
      <c r="O21" s="45">
        <f ca="1">Б_СМ</f>
        <v>3.97</v>
      </c>
      <c r="P21" s="46">
        <f ca="1">И_ОЗП</f>
        <v>17676.12</v>
      </c>
      <c r="Q21" s="46">
        <f ca="1">И_ЭМиМ</f>
        <v>8993.6</v>
      </c>
      <c r="R21" s="45">
        <f ca="1">И_СМ</f>
        <v>1222.76</v>
      </c>
      <c r="S21" s="46">
        <f ca="1">Б_ТзСтр</f>
        <v>0.38</v>
      </c>
      <c r="T21" s="46">
        <f ca="1">И_ТрСт</f>
        <v>117.04</v>
      </c>
      <c r="U21" s="47" t="str">
        <f ca="1">IF(ИТОГО_НР="","", ИТОГО_НР&amp;"%")</f>
        <v>182%</v>
      </c>
      <c r="V21" s="47" t="str">
        <f ca="1">IF(ИТОГО_СП="","", ИТОГО_СП&amp;"%")</f>
        <v>59%</v>
      </c>
    </row>
    <row r="22" spans="1:22" x14ac:dyDescent="0.2">
      <c r="A22" s="8" t="s">
        <v>254</v>
      </c>
      <c r="B22" s="8" t="s">
        <v>255</v>
      </c>
      <c r="C22" s="8"/>
      <c r="D22" s="8"/>
      <c r="E22" s="8"/>
      <c r="F22" s="75" t="str">
        <f ca="1">НОМЕР</f>
        <v>1</v>
      </c>
      <c r="G22" s="76" t="str">
        <f ca="1">ПОПРАВКИ&amp;Поправка_Наименование</f>
        <v/>
      </c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8"/>
      <c r="U22" s="48">
        <f ca="1">НР_СУММА</f>
        <v>32170.54</v>
      </c>
      <c r="V22" s="49">
        <f ca="1">СП_СУММА</f>
        <v>10428.91</v>
      </c>
    </row>
    <row r="23" spans="1:22" ht="72" x14ac:dyDescent="0.2">
      <c r="A23" s="8" t="s">
        <v>256</v>
      </c>
      <c r="B23" s="8" t="s">
        <v>257</v>
      </c>
      <c r="C23" s="8"/>
      <c r="D23" s="8"/>
      <c r="E23" s="8"/>
      <c r="F23" s="74" t="str">
        <f ca="1">НОМЕР</f>
        <v>2</v>
      </c>
      <c r="G23" s="38" t="str">
        <f ca="1">ОБОСНОВАНИЕ_ВУЕР</f>
        <v>РЛ0ТТ1О2Б</v>
      </c>
      <c r="H23" s="39" t="str">
        <f ca="1">ОБОСНОВАНИЕ</f>
        <v>ВУЕР-РС-2020 Приказом ПАО «Россети» от 26.03.2021 г. №131 (с изменениями)</v>
      </c>
      <c r="I23" s="40" t="str">
        <f ca="1">НАИМЕНОВАНИЕ&amp;CHAR(10)&amp;ИНДЕКСЫ</f>
        <v xml:space="preserve">Валка деревьев бензопилой, диаметром ствола 150-200 мм на расстоянии 1 м от земли, угрожающих падением на провода
</v>
      </c>
      <c r="J23" s="41" t="str">
        <f ca="1">ЕД_ИЗМ</f>
        <v>1 ДЕРЕВО</v>
      </c>
      <c r="K23" s="42">
        <f ca="1">КОЛИЧЕСТВО</f>
        <v>111</v>
      </c>
      <c r="L23" s="43" t="str">
        <f ca="1">ПОПРАВКА_ОЗП_ВУЕР</f>
        <v/>
      </c>
      <c r="M23" s="44">
        <f ca="1">Б_ОЗП</f>
        <v>115.94</v>
      </c>
      <c r="N23" s="44">
        <f ca="1">Б_ЭМиМ</f>
        <v>54.75</v>
      </c>
      <c r="O23" s="45">
        <f ca="1">Б_СМ</f>
        <v>7.2</v>
      </c>
      <c r="P23" s="46">
        <f ca="1">И_ОЗП</f>
        <v>12869.34</v>
      </c>
      <c r="Q23" s="46">
        <f ca="1">И_ЭМиМ</f>
        <v>6077.25</v>
      </c>
      <c r="R23" s="45">
        <f ca="1">И_СМ</f>
        <v>799.2</v>
      </c>
      <c r="S23" s="46">
        <f ca="1">Б_ТзСтр</f>
        <v>0.77</v>
      </c>
      <c r="T23" s="46">
        <f ca="1">И_ТрСт</f>
        <v>85.47</v>
      </c>
      <c r="U23" s="47" t="str">
        <f ca="1">IF(ИТОГО_НР="","", ИТОГО_НР&amp;"%")</f>
        <v>182%</v>
      </c>
      <c r="V23" s="47" t="str">
        <f ca="1">IF(ИТОГО_СП="","", ИТОГО_СП&amp;"%")</f>
        <v>59%</v>
      </c>
    </row>
    <row r="24" spans="1:22" x14ac:dyDescent="0.2">
      <c r="A24" s="8" t="s">
        <v>256</v>
      </c>
      <c r="B24" s="8" t="s">
        <v>257</v>
      </c>
      <c r="C24" s="8"/>
      <c r="D24" s="8"/>
      <c r="E24" s="8"/>
      <c r="F24" s="75" t="str">
        <f ca="1">НОМЕР</f>
        <v>2</v>
      </c>
      <c r="G24" s="76" t="str">
        <f ca="1">ПОПРАВКИ&amp;Поправка_Наименование</f>
        <v/>
      </c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8"/>
      <c r="U24" s="48">
        <f ca="1">НР_СУММА</f>
        <v>23422.2</v>
      </c>
      <c r="V24" s="49">
        <f ca="1">СП_СУММА</f>
        <v>7592.91</v>
      </c>
    </row>
    <row r="25" spans="1:22" ht="72" x14ac:dyDescent="0.2">
      <c r="A25" s="8" t="s">
        <v>258</v>
      </c>
      <c r="B25" s="8" t="s">
        <v>259</v>
      </c>
      <c r="C25" s="8"/>
      <c r="D25" s="8"/>
      <c r="E25" s="8"/>
      <c r="F25" s="74" t="str">
        <f ca="1">НОМЕР</f>
        <v>3</v>
      </c>
      <c r="G25" s="38" t="str">
        <f ca="1">ОБОСНОВАНИЕ_ВУЕР</f>
        <v>РЛ0ТТ1О3Б</v>
      </c>
      <c r="H25" s="39" t="str">
        <f ca="1">ОБОСНОВАНИЕ</f>
        <v>ВУЕР-РС-2020 Приказом ПАО «Россети» от 26.03.2021 г. №131 (с изменениями)</v>
      </c>
      <c r="I25" s="40" t="str">
        <f ca="1">НАИМЕНОВАНИЕ&amp;CHAR(10)&amp;ИНДЕКСЫ</f>
        <v xml:space="preserve">Валка деревьев бензопилой, диаметром ствола 250-400 мм на расстоянии 1 м от земли, угрожающих падением на провода
</v>
      </c>
      <c r="J25" s="41" t="str">
        <f ca="1">ЕД_ИЗМ</f>
        <v>1 ДЕРЕВО</v>
      </c>
      <c r="K25" s="42">
        <f ca="1">КОЛИЧЕСТВО</f>
        <v>43</v>
      </c>
      <c r="L25" s="43" t="str">
        <f ca="1">ПОПРАВКА_ОЗП_ВУЕР</f>
        <v/>
      </c>
      <c r="M25" s="44">
        <f ca="1">Б_ОЗП</f>
        <v>155.36000000000001</v>
      </c>
      <c r="N25" s="44">
        <f ca="1">Б_ЭМиМ</f>
        <v>76.650000000000006</v>
      </c>
      <c r="O25" s="45">
        <f ca="1">Б_СМ</f>
        <v>7.94</v>
      </c>
      <c r="P25" s="46">
        <f ca="1">И_ОЗП</f>
        <v>6680.48</v>
      </c>
      <c r="Q25" s="46">
        <f ca="1">И_ЭМиМ</f>
        <v>3295.95</v>
      </c>
      <c r="R25" s="45">
        <f ca="1">И_СМ</f>
        <v>341.42</v>
      </c>
      <c r="S25" s="46">
        <f ca="1">Б_ТзСтр</f>
        <v>1.03</v>
      </c>
      <c r="T25" s="46">
        <f ca="1">И_ТрСт</f>
        <v>44.29</v>
      </c>
      <c r="U25" s="47" t="str">
        <f ca="1">IF(ИТОГО_НР="","", ИТОГО_НР&amp;"%")</f>
        <v>182%</v>
      </c>
      <c r="V25" s="47" t="str">
        <f ca="1">IF(ИТОГО_СП="","", ИТОГО_СП&amp;"%")</f>
        <v>59%</v>
      </c>
    </row>
    <row r="26" spans="1:22" x14ac:dyDescent="0.2">
      <c r="A26" s="8" t="s">
        <v>258</v>
      </c>
      <c r="B26" s="8" t="s">
        <v>259</v>
      </c>
      <c r="C26" s="8"/>
      <c r="D26" s="8"/>
      <c r="E26" s="8"/>
      <c r="F26" s="75" t="str">
        <f ca="1">НОМЕР</f>
        <v>3</v>
      </c>
      <c r="G26" s="76" t="str">
        <f ca="1">ПОПРАВКИ&amp;Поправка_Наименование</f>
        <v/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48">
        <f ca="1">НР_СУММА</f>
        <v>12158.47</v>
      </c>
      <c r="V26" s="49">
        <f ca="1">СП_СУММА</f>
        <v>3941.48</v>
      </c>
    </row>
    <row r="27" spans="1:22" x14ac:dyDescent="0.2">
      <c r="A27" s="8" t="s">
        <v>295</v>
      </c>
      <c r="B27" s="8" t="s">
        <v>296</v>
      </c>
      <c r="C27" s="8"/>
      <c r="D27" s="8"/>
      <c r="E27" s="8"/>
      <c r="F27" s="50"/>
      <c r="G27" s="51"/>
      <c r="H27" s="51"/>
      <c r="I27" s="52" t="s">
        <v>250</v>
      </c>
      <c r="J27" s="79" t="str">
        <f ca="1">НАИМЕНОВАНИЕ</f>
        <v>Раздел № 1. Вырубка деревьев</v>
      </c>
      <c r="K27" s="79"/>
      <c r="L27" s="79"/>
      <c r="M27" s="79"/>
      <c r="N27" s="51"/>
      <c r="O27" s="53"/>
      <c r="P27" s="54">
        <f ca="1">Итог_ОЗП</f>
        <v>37225.94</v>
      </c>
      <c r="Q27" s="55">
        <f ca="1">Итог_ЭкспМиМ</f>
        <v>18366.8</v>
      </c>
      <c r="R27" s="56">
        <f ca="1">Итог_СМ</f>
        <v>2363.38</v>
      </c>
      <c r="S27" s="57"/>
      <c r="T27" s="55">
        <f ca="1">Итог_ТрудСтр</f>
        <v>246.79999999999998</v>
      </c>
      <c r="U27" s="57"/>
      <c r="V27" s="58"/>
    </row>
    <row r="28" spans="1:22" x14ac:dyDescent="0.2">
      <c r="A28" s="8" t="s">
        <v>260</v>
      </c>
      <c r="B28" s="8"/>
      <c r="C28" s="8"/>
      <c r="D28" s="8"/>
      <c r="E28" s="8"/>
      <c r="F28" s="50"/>
      <c r="G28" s="51"/>
      <c r="H28" s="71" t="str">
        <f ca="1">ЛИМИТИРОВАННЫЕ</f>
        <v>Материалы учтённые расценками в ценах 2020 г.</v>
      </c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59">
        <f ca="1">ИТОГ</f>
        <v>2363.38</v>
      </c>
      <c r="V28" s="8"/>
    </row>
    <row r="29" spans="1:22" x14ac:dyDescent="0.2">
      <c r="A29" s="8" t="s">
        <v>261</v>
      </c>
      <c r="B29" s="8"/>
      <c r="C29" s="8"/>
      <c r="D29" s="8"/>
      <c r="E29" s="8"/>
      <c r="F29" s="50"/>
      <c r="G29" s="51"/>
      <c r="H29" s="71" t="str">
        <f ca="1">ЛИМИТИРОВАННЫЕ</f>
        <v>ОЗП в ценах 2020 г.</v>
      </c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59">
        <f ca="1">ИТОГ</f>
        <v>37225.94</v>
      </c>
      <c r="V29" s="8"/>
    </row>
    <row r="30" spans="1:22" x14ac:dyDescent="0.2">
      <c r="A30" s="8" t="s">
        <v>262</v>
      </c>
      <c r="B30" s="8"/>
      <c r="C30" s="8"/>
      <c r="D30" s="8"/>
      <c r="E30" s="8"/>
      <c r="F30" s="50"/>
      <c r="G30" s="51"/>
      <c r="H30" s="71" t="str">
        <f ca="1">ЛИМИТИРОВАННЫЕ</f>
        <v>НР в ценах 2020 г.</v>
      </c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59">
        <f ca="1">ИТОГ</f>
        <v>67751.210000000006</v>
      </c>
      <c r="V30" s="8"/>
    </row>
    <row r="31" spans="1:22" x14ac:dyDescent="0.2">
      <c r="A31" s="8" t="s">
        <v>263</v>
      </c>
      <c r="B31" s="8"/>
      <c r="C31" s="8"/>
      <c r="D31" s="8"/>
      <c r="E31" s="8"/>
      <c r="F31" s="50"/>
      <c r="G31" s="51"/>
      <c r="H31" s="71" t="str">
        <f ca="1">ЛИМИТИРОВАННЫЕ</f>
        <v>СП в ценах 2020 г.</v>
      </c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59">
        <f ca="1">ИТОГ</f>
        <v>21963.3</v>
      </c>
      <c r="V31" s="8"/>
    </row>
    <row r="32" spans="1:22" x14ac:dyDescent="0.2">
      <c r="A32" s="8" t="s">
        <v>264</v>
      </c>
      <c r="B32" s="8"/>
      <c r="C32" s="8"/>
      <c r="D32" s="8"/>
      <c r="E32" s="8"/>
      <c r="F32" s="50"/>
      <c r="G32" s="51"/>
      <c r="H32" s="71" t="str">
        <f ca="1">ЛИМИТИРОВАННЫЕ</f>
        <v>ЭММ без учёта ЗПМ в ценах 2020 г.</v>
      </c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59">
        <f ca="1">ИТОГ</f>
        <v>18366.8</v>
      </c>
      <c r="V32" s="8"/>
    </row>
    <row r="33" spans="1:22" x14ac:dyDescent="0.2">
      <c r="A33" s="8" t="s">
        <v>265</v>
      </c>
      <c r="B33" s="8"/>
      <c r="C33" s="8"/>
      <c r="D33" s="8"/>
      <c r="E33" s="8"/>
      <c r="F33" s="50"/>
      <c r="G33" s="51"/>
      <c r="H33" s="71" t="str">
        <f ca="1">ЛИМИТИРОВАННЫЕ</f>
        <v>Трудозатраты</v>
      </c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59">
        <f ca="1">ИТОГ</f>
        <v>246.8</v>
      </c>
      <c r="V33" s="8"/>
    </row>
    <row r="34" spans="1:22" x14ac:dyDescent="0.2">
      <c r="A34" s="8" t="s">
        <v>266</v>
      </c>
      <c r="B34" s="8"/>
      <c r="C34" s="8"/>
      <c r="D34" s="8"/>
      <c r="E34" s="8"/>
      <c r="F34" s="50"/>
      <c r="G34" s="51"/>
      <c r="H34" s="71" t="str">
        <f ca="1">ЛИМИТИРОВАННЫЕ</f>
        <v>Индекс Jзп на 2021 г.</v>
      </c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59">
        <f ca="1">ИТОГ</f>
        <v>1.1000000000000001</v>
      </c>
      <c r="V34" s="8"/>
    </row>
    <row r="35" spans="1:22" x14ac:dyDescent="0.2">
      <c r="A35" s="8" t="s">
        <v>267</v>
      </c>
      <c r="B35" s="8"/>
      <c r="C35" s="8"/>
      <c r="D35" s="8"/>
      <c r="E35" s="8"/>
      <c r="F35" s="50"/>
      <c r="G35" s="51"/>
      <c r="H35" s="71" t="str">
        <f ca="1">ЛИМИТИРОВАННЫЕ</f>
        <v>ОЗП с учётом индекса Jзп  на 2021 г.</v>
      </c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59">
        <f ca="1">ИТОГ</f>
        <v>40948.53</v>
      </c>
      <c r="V35" s="8"/>
    </row>
    <row r="36" spans="1:22" x14ac:dyDescent="0.2">
      <c r="A36" s="8" t="s">
        <v>268</v>
      </c>
      <c r="B36" s="8"/>
      <c r="C36" s="8"/>
      <c r="D36" s="8"/>
      <c r="E36" s="8"/>
      <c r="F36" s="50"/>
      <c r="G36" s="51"/>
      <c r="H36" s="71" t="str">
        <f ca="1">ЛИМИТИРОВАННЫЕ</f>
        <v>НР с учётом индекса Jзп  на 2021 г.</v>
      </c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59">
        <f ca="1">ИТОГ</f>
        <v>74526.33</v>
      </c>
      <c r="V36" s="8"/>
    </row>
    <row r="37" spans="1:22" x14ac:dyDescent="0.2">
      <c r="A37" s="8" t="s">
        <v>269</v>
      </c>
      <c r="B37" s="8"/>
      <c r="C37" s="8"/>
      <c r="D37" s="8"/>
      <c r="E37" s="8"/>
      <c r="F37" s="50"/>
      <c r="G37" s="51"/>
      <c r="H37" s="71" t="str">
        <f ca="1">ЛИМИТИРОВАННЫЕ</f>
        <v>СП с учётом индекса Jзп на 2021 г.</v>
      </c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59">
        <f ca="1">ИТОГ</f>
        <v>24159.63</v>
      </c>
      <c r="V37" s="8"/>
    </row>
    <row r="38" spans="1:22" x14ac:dyDescent="0.2">
      <c r="A38" s="8" t="s">
        <v>270</v>
      </c>
      <c r="B38" s="8"/>
      <c r="C38" s="8"/>
      <c r="D38" s="8"/>
      <c r="E38" s="8"/>
      <c r="F38" s="50"/>
      <c r="G38" s="51"/>
      <c r="H38" s="71" t="str">
        <f ca="1">ЛИМИТИРОВАННЫЕ</f>
        <v>Итого (ОЗП+НР+СП) с учётом индекса Jзп  на 2021 г.</v>
      </c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59">
        <f ca="1">ИТОГ</f>
        <v>139634.49</v>
      </c>
      <c r="V38" s="8"/>
    </row>
    <row r="39" spans="1:22" x14ac:dyDescent="0.2">
      <c r="A39" s="8" t="s">
        <v>271</v>
      </c>
      <c r="B39" s="8"/>
      <c r="C39" s="8"/>
      <c r="D39" s="8"/>
      <c r="E39" s="8"/>
      <c r="F39" s="50"/>
      <c r="G39" s="51"/>
      <c r="H39" s="71" t="str">
        <f ca="1">ЛИМИТИРОВАННЫЕ</f>
        <v>Индекс-дефлятор по ИПЦ (на 2022 год)</v>
      </c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59">
        <f ca="1">ИТОГ</f>
        <v>1.165</v>
      </c>
      <c r="V39" s="8"/>
    </row>
    <row r="40" spans="1:22" x14ac:dyDescent="0.2">
      <c r="A40" s="8" t="s">
        <v>272</v>
      </c>
      <c r="B40" s="8"/>
      <c r="C40" s="8"/>
      <c r="D40" s="8"/>
      <c r="E40" s="8"/>
      <c r="F40" s="50"/>
      <c r="G40" s="51"/>
      <c r="H40" s="71" t="str">
        <f ca="1">ЛИМИТИРОВАННЫЕ</f>
        <v>Итого (ОЗП+НР+СП) с учётом индекса-дефлятора по ИПЦ (на 2022 год)</v>
      </c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59">
        <f ca="1">ИТОГ</f>
        <v>162674.18</v>
      </c>
      <c r="V40" s="8"/>
    </row>
    <row r="41" spans="1:22" x14ac:dyDescent="0.2">
      <c r="A41" s="8" t="s">
        <v>273</v>
      </c>
      <c r="B41" s="8"/>
      <c r="C41" s="8"/>
      <c r="D41" s="8"/>
      <c r="E41" s="8"/>
      <c r="F41" s="50"/>
      <c r="G41" s="51"/>
      <c r="H41" s="71" t="str">
        <f ca="1">ЛИМИТИРОВАННЫЕ</f>
        <v>Индекс-дефлятор по ИПЦ (на 2023  год)</v>
      </c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69">
        <f ca="1">ИТОГ</f>
        <v>1.0900000000000001</v>
      </c>
      <c r="V41" s="8"/>
    </row>
    <row r="42" spans="1:22" x14ac:dyDescent="0.2">
      <c r="A42" s="8" t="s">
        <v>274</v>
      </c>
      <c r="B42" s="8"/>
      <c r="C42" s="8"/>
      <c r="D42" s="8"/>
      <c r="E42" s="8"/>
      <c r="F42" s="50"/>
      <c r="G42" s="51"/>
      <c r="H42" s="71" t="str">
        <f ca="1">ЛИМИТИРОВАННЫЕ</f>
        <v>Итого (ОЗП+НР+СП) с учётом индекса-дефлятора по ИПЦ (на 2023 год)</v>
      </c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59">
        <f ca="1">ИТОГ</f>
        <v>177314.86</v>
      </c>
      <c r="V42" s="8"/>
    </row>
    <row r="43" spans="1:22" x14ac:dyDescent="0.2">
      <c r="A43" s="8" t="s">
        <v>275</v>
      </c>
      <c r="B43" s="8"/>
      <c r="C43" s="8"/>
      <c r="D43" s="8"/>
      <c r="E43" s="8"/>
      <c r="F43" s="50"/>
      <c r="G43" s="51"/>
      <c r="H43" s="71" t="str">
        <f ca="1">ЛИМИТИРОВАННЫЕ</f>
        <v>Индекс Jпп на 2021 г.</v>
      </c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69">
        <f ca="1">ИТОГ</f>
        <v>1.08</v>
      </c>
      <c r="V43" s="8"/>
    </row>
    <row r="44" spans="1:22" x14ac:dyDescent="0.2">
      <c r="A44" s="8" t="s">
        <v>276</v>
      </c>
      <c r="B44" s="8"/>
      <c r="C44" s="8"/>
      <c r="D44" s="8"/>
      <c r="E44" s="8"/>
      <c r="F44" s="50"/>
      <c r="G44" s="51"/>
      <c r="H44" s="71" t="str">
        <f ca="1">ЛИМИТИРОВАННЫЕ</f>
        <v>ЭММ с учётом индекса Jпп на 2021 г.</v>
      </c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59">
        <f ca="1">ИТОГ</f>
        <v>19836.14</v>
      </c>
      <c r="V44" s="8"/>
    </row>
    <row r="45" spans="1:22" x14ac:dyDescent="0.2">
      <c r="A45" s="8" t="s">
        <v>277</v>
      </c>
      <c r="B45" s="8"/>
      <c r="C45" s="8"/>
      <c r="D45" s="8"/>
      <c r="E45" s="8"/>
      <c r="F45" s="50"/>
      <c r="G45" s="51"/>
      <c r="H45" s="71" t="str">
        <f ca="1">ЛИМИТИРОВАННЫЕ</f>
        <v>Индекс-дефлятор по ИЦП (на 2022 год)</v>
      </c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59">
        <f ca="1">ИТОГ</f>
        <v>1.099</v>
      </c>
      <c r="V45" s="8"/>
    </row>
    <row r="46" spans="1:22" x14ac:dyDescent="0.2">
      <c r="A46" s="8" t="s">
        <v>278</v>
      </c>
      <c r="B46" s="8"/>
      <c r="C46" s="8"/>
      <c r="D46" s="8"/>
      <c r="E46" s="8"/>
      <c r="F46" s="50"/>
      <c r="G46" s="51"/>
      <c r="H46" s="71" t="str">
        <f ca="1">ЛИМИТИРОВАННЫЕ</f>
        <v>ЭММ с учётом индекса-дефлятора по ИЦП (на 2022 год)</v>
      </c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59">
        <f ca="1">ИТОГ</f>
        <v>21799.919999999998</v>
      </c>
      <c r="V46" s="8"/>
    </row>
    <row r="47" spans="1:22" x14ac:dyDescent="0.2">
      <c r="A47" s="8" t="s">
        <v>279</v>
      </c>
      <c r="B47" s="8"/>
      <c r="C47" s="8"/>
      <c r="D47" s="8"/>
      <c r="E47" s="8"/>
      <c r="F47" s="50"/>
      <c r="G47" s="51"/>
      <c r="H47" s="71" t="str">
        <f ca="1">ЛИМИТИРОВАННЫЕ</f>
        <v>Индекс-дефлятор по ИЦП (на 2023 год)</v>
      </c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59">
        <f ca="1">ИТОГ</f>
        <v>1.0649999999999999</v>
      </c>
      <c r="V47" s="8"/>
    </row>
    <row r="48" spans="1:22" x14ac:dyDescent="0.2">
      <c r="A48" s="8" t="s">
        <v>280</v>
      </c>
      <c r="B48" s="8"/>
      <c r="C48" s="8"/>
      <c r="D48" s="8"/>
      <c r="E48" s="8"/>
      <c r="F48" s="50"/>
      <c r="G48" s="51"/>
      <c r="H48" s="71" t="str">
        <f ca="1">ЛИМИТИРОВАННЫЕ</f>
        <v>ЭММ с учётом индекса-дефлятора по ИЦП (на 2023 год)</v>
      </c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59">
        <f ca="1">ИТОГ</f>
        <v>23216.91</v>
      </c>
      <c r="V48" s="8"/>
    </row>
    <row r="49" spans="1:22" x14ac:dyDescent="0.2">
      <c r="A49" s="8" t="s">
        <v>281</v>
      </c>
      <c r="B49" s="8"/>
      <c r="C49" s="8"/>
      <c r="D49" s="8"/>
      <c r="E49" s="8"/>
      <c r="F49" s="50"/>
      <c r="G49" s="51"/>
      <c r="H49" s="71" t="str">
        <f ca="1">ЛИМИТИРОВАННЫЕ</f>
        <v>Материалы учтённые расценками с учётом индекса Jпп 2021 г.</v>
      </c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59">
        <f ca="1">ИТОГ</f>
        <v>2552.4499999999998</v>
      </c>
      <c r="V49" s="8"/>
    </row>
    <row r="50" spans="1:22" x14ac:dyDescent="0.2">
      <c r="A50" s="8" t="s">
        <v>282</v>
      </c>
      <c r="B50" s="8"/>
      <c r="C50" s="8"/>
      <c r="D50" s="8"/>
      <c r="E50" s="8"/>
      <c r="F50" s="50"/>
      <c r="G50" s="51"/>
      <c r="H50" s="71" t="str">
        <f ca="1">ЛИМИТИРОВАННЫЕ</f>
        <v>Индекс-дефлятор по ИЦП (на 2022 год)</v>
      </c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59">
        <f ca="1">ИТОГ</f>
        <v>1.099</v>
      </c>
      <c r="V50" s="8"/>
    </row>
    <row r="51" spans="1:22" x14ac:dyDescent="0.2">
      <c r="A51" s="8" t="s">
        <v>283</v>
      </c>
      <c r="B51" s="8"/>
      <c r="C51" s="8"/>
      <c r="D51" s="8"/>
      <c r="E51" s="8"/>
      <c r="F51" s="50"/>
      <c r="G51" s="51"/>
      <c r="H51" s="71" t="str">
        <f ca="1">ЛИМИТИРОВАННЫЕ</f>
        <v>Материалы учтённые расценками с учётом индекса-дефлятора по ИЦП (на 2022год)</v>
      </c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59">
        <f ca="1">ИТОГ</f>
        <v>2805.14</v>
      </c>
      <c r="V51" s="8"/>
    </row>
    <row r="52" spans="1:22" x14ac:dyDescent="0.2">
      <c r="A52" s="8" t="s">
        <v>284</v>
      </c>
      <c r="B52" s="8"/>
      <c r="C52" s="8"/>
      <c r="D52" s="8"/>
      <c r="E52" s="8"/>
      <c r="F52" s="50"/>
      <c r="G52" s="51"/>
      <c r="H52" s="71" t="str">
        <f ca="1">ЛИМИТИРОВАННЫЕ</f>
        <v>Индекс-дефлятор по ИЦП (на 2023 год)</v>
      </c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59">
        <f ca="1">ИТОГ</f>
        <v>1.0649999999999999</v>
      </c>
      <c r="V52" s="8"/>
    </row>
    <row r="53" spans="1:22" x14ac:dyDescent="0.2">
      <c r="A53" s="8" t="s">
        <v>285</v>
      </c>
      <c r="B53" s="8"/>
      <c r="C53" s="8"/>
      <c r="D53" s="8"/>
      <c r="E53" s="8"/>
      <c r="F53" s="50"/>
      <c r="G53" s="51"/>
      <c r="H53" s="71" t="str">
        <f ca="1">ЛИМИТИРОВАННЫЕ</f>
        <v>Материалы учтённые расценками с учётом индекса-дефлятора по ИЦП (на 2023 год)</v>
      </c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59">
        <f ca="1">ИТОГ</f>
        <v>2987.47</v>
      </c>
      <c r="V53" s="8"/>
    </row>
    <row r="54" spans="1:22" x14ac:dyDescent="0.2">
      <c r="A54" s="8" t="s">
        <v>286</v>
      </c>
      <c r="B54" s="8"/>
      <c r="C54" s="8"/>
      <c r="D54" s="8"/>
      <c r="E54" s="8"/>
      <c r="F54" s="50"/>
      <c r="G54" s="51"/>
      <c r="H54" s="71" t="str">
        <f ca="1">ЛИМИТИРОВАННЫЕ</f>
        <v>ИТОГО  в ценах 2023 г.</v>
      </c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59">
        <f ca="1">ИТОГ</f>
        <v>203519.24</v>
      </c>
      <c r="V54" s="8"/>
    </row>
    <row r="55" spans="1:22" hidden="1" x14ac:dyDescent="0.2">
      <c r="A55" s="8" t="s">
        <v>287</v>
      </c>
      <c r="B55" s="8"/>
      <c r="C55" s="8"/>
      <c r="D55" s="8"/>
      <c r="E55" s="8"/>
      <c r="F55" s="50"/>
      <c r="G55" s="51"/>
      <c r="H55" s="71" t="str">
        <f ca="1">ЛИМИТИРОВАННЫЕ</f>
        <v>Материалы по данным ДЛ и МТО (по справочнику МТР на базе SAP ERP на 2020 год)</v>
      </c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59">
        <f ca="1">ИТОГ</f>
        <v>0</v>
      </c>
      <c r="V55" s="8"/>
    </row>
    <row r="56" spans="1:22" hidden="1" x14ac:dyDescent="0.2">
      <c r="A56" s="8" t="s">
        <v>288</v>
      </c>
      <c r="B56" s="8"/>
      <c r="C56" s="8"/>
      <c r="D56" s="8"/>
      <c r="E56" s="8"/>
      <c r="F56" s="50"/>
      <c r="G56" s="51"/>
      <c r="H56" s="71" t="str">
        <f ca="1">ЛИМИТИРОВАННЫЕ</f>
        <v>ЗСР, %</v>
      </c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59">
        <f ca="1">ИТОГ</f>
        <v>2</v>
      </c>
      <c r="V56" s="8"/>
    </row>
    <row r="57" spans="1:22" hidden="1" x14ac:dyDescent="0.2">
      <c r="A57" s="8" t="s">
        <v>289</v>
      </c>
      <c r="B57" s="8"/>
      <c r="C57" s="8"/>
      <c r="D57" s="8"/>
      <c r="E57" s="8"/>
      <c r="F57" s="50"/>
      <c r="G57" s="51"/>
      <c r="H57" s="71" t="str">
        <f ca="1">ЛИМИТИРОВАННЫЕ</f>
        <v>Материалы по ценам заказчка с ЗСР</v>
      </c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59">
        <f ca="1">ИТОГ</f>
        <v>0</v>
      </c>
      <c r="V57" s="8"/>
    </row>
    <row r="58" spans="1:22" hidden="1" x14ac:dyDescent="0.2">
      <c r="A58" s="8" t="s">
        <v>290</v>
      </c>
      <c r="B58" s="8"/>
      <c r="C58" s="8"/>
      <c r="D58" s="8"/>
      <c r="E58" s="8"/>
      <c r="F58" s="50"/>
      <c r="G58" s="51"/>
      <c r="H58" s="71" t="str">
        <f ca="1">ЛИМИТИРОВАННЫЕ</f>
        <v>Оборудование по данным ДЛ и МТО (по справочнику МТР на базе SAP ERP на 2022 год)</v>
      </c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59">
        <f ca="1">ИТОГ</f>
        <v>0</v>
      </c>
      <c r="V58" s="8"/>
    </row>
    <row r="59" spans="1:22" hidden="1" x14ac:dyDescent="0.2">
      <c r="A59" s="8" t="s">
        <v>291</v>
      </c>
      <c r="B59" s="8"/>
      <c r="C59" s="8"/>
      <c r="D59" s="8"/>
      <c r="E59" s="8"/>
      <c r="F59" s="50"/>
      <c r="G59" s="51"/>
      <c r="H59" s="71" t="str">
        <f ca="1">ЛИМИТИРОВАННЫЕ</f>
        <v>ЗСР(1,2 %)+ТР (3%)</v>
      </c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59">
        <f ca="1">ИТОГ</f>
        <v>4.2</v>
      </c>
      <c r="V59" s="8"/>
    </row>
    <row r="60" spans="1:22" hidden="1" x14ac:dyDescent="0.2">
      <c r="A60" s="8" t="s">
        <v>292</v>
      </c>
      <c r="B60" s="8"/>
      <c r="C60" s="8"/>
      <c r="D60" s="8"/>
      <c r="E60" s="8"/>
      <c r="F60" s="50"/>
      <c r="G60" s="51"/>
      <c r="H60" s="71" t="str">
        <f ca="1">ЛИМИТИРОВАННЫЕ</f>
        <v>Оборудование по данным ДЛ и МТО (по справочнику МТР на базе SAP ERP на 2022год) с ЗСР и ТР</v>
      </c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59">
        <f ca="1">ИТОГ</f>
        <v>0</v>
      </c>
      <c r="V60" s="8"/>
    </row>
    <row r="61" spans="1:22" hidden="1" x14ac:dyDescent="0.2">
      <c r="A61" s="8" t="s">
        <v>293</v>
      </c>
      <c r="B61" s="8"/>
      <c r="C61" s="8"/>
      <c r="D61" s="8"/>
      <c r="E61" s="8"/>
      <c r="F61" s="50"/>
      <c r="G61" s="51"/>
      <c r="H61" s="71" t="str">
        <f ca="1">ЛИМИТИРОВАННЫЕ</f>
        <v>ИТОГО Материалов (с ЗСР) и Оборудования по данным ДЛ и МТО (по справочнику МТР на базе SAP ERP на 2020 г год) с ЗСР и ТР</v>
      </c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59">
        <f ca="1">ИТОГ</f>
        <v>0</v>
      </c>
      <c r="V61" s="8"/>
    </row>
    <row r="62" spans="1:22" ht="13.5" thickBot="1" x14ac:dyDescent="0.25">
      <c r="A62" s="8" t="s">
        <v>294</v>
      </c>
      <c r="B62" s="8"/>
      <c r="C62" s="8"/>
      <c r="D62" s="8"/>
      <c r="E62" s="8"/>
      <c r="F62" s="50"/>
      <c r="G62" s="51"/>
      <c r="H62" s="72" t="str">
        <f ca="1">ЛИМИТИРОВАННЫЕ</f>
        <v>ВСЕГО в ценах 2023 года</v>
      </c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67">
        <f ca="1">ИТОГ</f>
        <v>203519.24</v>
      </c>
      <c r="V62" s="8"/>
    </row>
    <row r="63" spans="1:22" ht="14.25" x14ac:dyDescent="0.2">
      <c r="A63" s="25" t="s">
        <v>334</v>
      </c>
      <c r="B63" s="25" t="s">
        <v>335</v>
      </c>
      <c r="C63" s="25"/>
      <c r="D63" s="25"/>
      <c r="E63" s="25"/>
      <c r="F63" s="73" t="str">
        <f ca="1">НАИМЕНОВАНИЕ</f>
        <v>Раздел № 2. Утилизация порубочных остатков</v>
      </c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25"/>
      <c r="V63" s="25"/>
    </row>
    <row r="64" spans="1:22" ht="72" x14ac:dyDescent="0.2">
      <c r="A64" s="8" t="s">
        <v>297</v>
      </c>
      <c r="B64" s="8" t="s">
        <v>298</v>
      </c>
      <c r="C64" s="8"/>
      <c r="D64" s="8"/>
      <c r="E64" s="8"/>
      <c r="F64" s="74">
        <v>1</v>
      </c>
      <c r="G64" s="38" t="str">
        <f ca="1">ОБОСНОВАНИЕ_ВУЕР</f>
        <v>РЛ0ТТ0СУС</v>
      </c>
      <c r="H64" s="39" t="str">
        <f ca="1">ОБОСНОВАНИЕ</f>
        <v>ВУЕР-РС-2020 Приказом ПАО «Россети» от 26.03.2021 г. №131 (с изменениями)</v>
      </c>
      <c r="I64" s="40" t="str">
        <f ca="1">НАИМЕНОВАНИЕ&amp;CHAR(10)&amp;ИНДЕКСЫ</f>
        <v xml:space="preserve">Утилизация кустарника и зарослей с использованием передвижных рубильно-дробильных установок при средней заросли
</v>
      </c>
      <c r="J64" s="41" t="str">
        <f ca="1">ЕД_ИЗМ</f>
        <v>1 ГА</v>
      </c>
      <c r="K64" s="42">
        <f ca="1">КОЛИЧЕСТВО</f>
        <v>1</v>
      </c>
      <c r="L64" s="43" t="str">
        <f ca="1">ПОПРАВКА_ОЗП_ВУЕР</f>
        <v/>
      </c>
      <c r="M64" s="44">
        <f ca="1">Б_ОЗП</f>
        <v>4071.93</v>
      </c>
      <c r="N64" s="44">
        <f ca="1">Б_ЭМиМ</f>
        <v>4325.8</v>
      </c>
      <c r="O64" s="45">
        <f ca="1">Б_СМ</f>
        <v>642.22</v>
      </c>
      <c r="P64" s="46">
        <f ca="1">И_ОЗП</f>
        <v>4071.93</v>
      </c>
      <c r="Q64" s="46">
        <f ca="1">И_ЭМиМ</f>
        <v>4325.8</v>
      </c>
      <c r="R64" s="45">
        <f ca="1">И_СМ</f>
        <v>642.22</v>
      </c>
      <c r="S64" s="46">
        <f ca="1">Б_ТзСтр</f>
        <v>21.96</v>
      </c>
      <c r="T64" s="46">
        <f ca="1">И_ТрСт</f>
        <v>21.96</v>
      </c>
      <c r="U64" s="47" t="str">
        <f ca="1">IF(ИТОГО_НР="","", ИТОГО_НР&amp;"%")</f>
        <v>182%</v>
      </c>
      <c r="V64" s="47" t="str">
        <f ca="1">IF(ИТОГО_СП="","", ИТОГО_СП&amp;"%")</f>
        <v>59%</v>
      </c>
    </row>
    <row r="65" spans="1:22" x14ac:dyDescent="0.2">
      <c r="A65" s="8" t="s">
        <v>297</v>
      </c>
      <c r="B65" s="8" t="s">
        <v>298</v>
      </c>
      <c r="C65" s="8"/>
      <c r="D65" s="8"/>
      <c r="E65" s="8"/>
      <c r="F65" s="75" t="str">
        <f ca="1">НОМЕР</f>
        <v>3</v>
      </c>
      <c r="G65" s="76" t="str">
        <f ca="1">ПОПРАВКИ&amp;Поправка_Наименование</f>
        <v/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8"/>
      <c r="U65" s="48">
        <f ca="1">НР_СУММА</f>
        <v>7410.91</v>
      </c>
      <c r="V65" s="49">
        <f ca="1">СП_СУММА</f>
        <v>2402.44</v>
      </c>
    </row>
    <row r="66" spans="1:22" x14ac:dyDescent="0.2">
      <c r="A66" s="8" t="s">
        <v>334</v>
      </c>
      <c r="B66" s="8" t="s">
        <v>335</v>
      </c>
      <c r="C66" s="8"/>
      <c r="D66" s="8"/>
      <c r="E66" s="8"/>
      <c r="F66" s="50"/>
      <c r="G66" s="51"/>
      <c r="H66" s="51"/>
      <c r="I66" s="52" t="s">
        <v>250</v>
      </c>
      <c r="J66" s="79" t="str">
        <f ca="1">НАИМЕНОВАНИЕ</f>
        <v>Раздел № 2. Утилизация порубочных остатков</v>
      </c>
      <c r="K66" s="79"/>
      <c r="L66" s="79"/>
      <c r="M66" s="79"/>
      <c r="N66" s="51"/>
      <c r="O66" s="53"/>
      <c r="P66" s="54">
        <f ca="1">Итог_ОЗП</f>
        <v>4071.93</v>
      </c>
      <c r="Q66" s="55">
        <f ca="1">Итог_ЭкспМиМ</f>
        <v>4325.8</v>
      </c>
      <c r="R66" s="56">
        <f ca="1">Итог_СМ</f>
        <v>642.22</v>
      </c>
      <c r="S66" s="57"/>
      <c r="T66" s="55">
        <f ca="1">Итог_ТрудСтр</f>
        <v>21.96</v>
      </c>
      <c r="U66" s="57"/>
      <c r="V66" s="58"/>
    </row>
    <row r="67" spans="1:22" x14ac:dyDescent="0.2">
      <c r="A67" s="8" t="s">
        <v>299</v>
      </c>
      <c r="B67" s="8"/>
      <c r="C67" s="8"/>
      <c r="D67" s="8"/>
      <c r="E67" s="8"/>
      <c r="F67" s="50"/>
      <c r="G67" s="51"/>
      <c r="H67" s="71" t="str">
        <f ca="1">ЛИМИТИРОВАННЫЕ</f>
        <v>Материалы учтённые расценками в ценах 2020 г.</v>
      </c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59">
        <f ca="1">ИТОГ</f>
        <v>642.22</v>
      </c>
      <c r="V67" s="8"/>
    </row>
    <row r="68" spans="1:22" x14ac:dyDescent="0.2">
      <c r="A68" s="8" t="s">
        <v>300</v>
      </c>
      <c r="B68" s="8"/>
      <c r="C68" s="8"/>
      <c r="D68" s="8"/>
      <c r="E68" s="8"/>
      <c r="F68" s="50"/>
      <c r="G68" s="51"/>
      <c r="H68" s="71" t="str">
        <f ca="1">ЛИМИТИРОВАННЫЕ</f>
        <v>ОЗП в ценах 2020 г.</v>
      </c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59">
        <f ca="1">ИТОГ</f>
        <v>4071.93</v>
      </c>
      <c r="V68" s="8"/>
    </row>
    <row r="69" spans="1:22" x14ac:dyDescent="0.2">
      <c r="A69" s="8" t="s">
        <v>301</v>
      </c>
      <c r="B69" s="8"/>
      <c r="C69" s="8"/>
      <c r="D69" s="8"/>
      <c r="E69" s="8"/>
      <c r="F69" s="50"/>
      <c r="G69" s="51"/>
      <c r="H69" s="71" t="str">
        <f ca="1">ЛИМИТИРОВАННЫЕ</f>
        <v>НР в ценах 2020 г.</v>
      </c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59">
        <f ca="1">ИТОГ</f>
        <v>7410.91</v>
      </c>
      <c r="V69" s="8"/>
    </row>
    <row r="70" spans="1:22" x14ac:dyDescent="0.2">
      <c r="A70" s="8" t="s">
        <v>302</v>
      </c>
      <c r="B70" s="8"/>
      <c r="C70" s="8"/>
      <c r="D70" s="8"/>
      <c r="E70" s="8"/>
      <c r="F70" s="50"/>
      <c r="G70" s="51"/>
      <c r="H70" s="71" t="str">
        <f ca="1">ЛИМИТИРОВАННЫЕ</f>
        <v>СП в ценах 2020 г.</v>
      </c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59">
        <f ca="1">ИТОГ</f>
        <v>2402.44</v>
      </c>
      <c r="V70" s="8"/>
    </row>
    <row r="71" spans="1:22" x14ac:dyDescent="0.2">
      <c r="A71" s="8" t="s">
        <v>303</v>
      </c>
      <c r="B71" s="8"/>
      <c r="C71" s="8"/>
      <c r="D71" s="8"/>
      <c r="E71" s="8"/>
      <c r="F71" s="50"/>
      <c r="G71" s="51"/>
      <c r="H71" s="71" t="str">
        <f ca="1">ЛИМИТИРОВАННЫЕ</f>
        <v>ЭММ без учёта ЗПМ в ценах 2020 г.</v>
      </c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59">
        <f ca="1">ИТОГ</f>
        <v>4325.8</v>
      </c>
      <c r="V71" s="8"/>
    </row>
    <row r="72" spans="1:22" x14ac:dyDescent="0.2">
      <c r="A72" s="8" t="s">
        <v>304</v>
      </c>
      <c r="B72" s="8"/>
      <c r="C72" s="8"/>
      <c r="D72" s="8"/>
      <c r="E72" s="8"/>
      <c r="F72" s="50"/>
      <c r="G72" s="51"/>
      <c r="H72" s="71" t="str">
        <f ca="1">ЛИМИТИРОВАННЫЕ</f>
        <v>Трудозатраты</v>
      </c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59">
        <f ca="1">ИТОГ</f>
        <v>21.96</v>
      </c>
      <c r="V72" s="8"/>
    </row>
    <row r="73" spans="1:22" x14ac:dyDescent="0.2">
      <c r="A73" s="8" t="s">
        <v>305</v>
      </c>
      <c r="B73" s="8"/>
      <c r="C73" s="8"/>
      <c r="D73" s="8"/>
      <c r="E73" s="8"/>
      <c r="F73" s="50"/>
      <c r="G73" s="51"/>
      <c r="H73" s="71" t="str">
        <f ca="1">ЛИМИТИРОВАННЫЕ</f>
        <v>Индекс Jзп на 2021 г.</v>
      </c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59">
        <f ca="1">ИТОГ</f>
        <v>1.1000000000000001</v>
      </c>
      <c r="V73" s="8"/>
    </row>
    <row r="74" spans="1:22" x14ac:dyDescent="0.2">
      <c r="A74" s="8" t="s">
        <v>306</v>
      </c>
      <c r="B74" s="8"/>
      <c r="C74" s="8"/>
      <c r="D74" s="8"/>
      <c r="E74" s="8"/>
      <c r="F74" s="50"/>
      <c r="G74" s="51"/>
      <c r="H74" s="71" t="str">
        <f ca="1">ЛИМИТИРОВАННЫЕ</f>
        <v>ОЗП с учётом индекса Jзп  на 2021 г.</v>
      </c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59">
        <f ca="1">ИТОГ</f>
        <v>4479.12</v>
      </c>
      <c r="V74" s="8"/>
    </row>
    <row r="75" spans="1:22" x14ac:dyDescent="0.2">
      <c r="A75" s="8" t="s">
        <v>307</v>
      </c>
      <c r="B75" s="8"/>
      <c r="C75" s="8"/>
      <c r="D75" s="8"/>
      <c r="E75" s="8"/>
      <c r="F75" s="50"/>
      <c r="G75" s="51"/>
      <c r="H75" s="71" t="str">
        <f ca="1">ЛИМИТИРОВАННЫЕ</f>
        <v>НР с учётом индекса Jзп  на 2021 г.</v>
      </c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59">
        <f ca="1">ИТОГ</f>
        <v>8152</v>
      </c>
      <c r="V75" s="8"/>
    </row>
    <row r="76" spans="1:22" x14ac:dyDescent="0.2">
      <c r="A76" s="8" t="s">
        <v>308</v>
      </c>
      <c r="B76" s="8"/>
      <c r="C76" s="8"/>
      <c r="D76" s="8"/>
      <c r="E76" s="8"/>
      <c r="F76" s="50"/>
      <c r="G76" s="51"/>
      <c r="H76" s="71" t="str">
        <f ca="1">ЛИМИТИРОВАННЫЕ</f>
        <v>СП с учётом индекса Jзп на 2021 г.</v>
      </c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59">
        <f ca="1">ИТОГ</f>
        <v>2642.68</v>
      </c>
      <c r="V76" s="8"/>
    </row>
    <row r="77" spans="1:22" x14ac:dyDescent="0.2">
      <c r="A77" s="8" t="s">
        <v>309</v>
      </c>
      <c r="B77" s="8"/>
      <c r="C77" s="8"/>
      <c r="D77" s="8"/>
      <c r="E77" s="8"/>
      <c r="F77" s="50"/>
      <c r="G77" s="51"/>
      <c r="H77" s="71" t="str">
        <f ca="1">ЛИМИТИРОВАННЫЕ</f>
        <v>Итого (ОЗП+НР+СП) с учётом индекса Jзп  на 2021 г.</v>
      </c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59">
        <f ca="1">ИТОГ</f>
        <v>15273.8</v>
      </c>
      <c r="V77" s="8"/>
    </row>
    <row r="78" spans="1:22" x14ac:dyDescent="0.2">
      <c r="A78" s="8" t="s">
        <v>310</v>
      </c>
      <c r="B78" s="8"/>
      <c r="C78" s="8"/>
      <c r="D78" s="8"/>
      <c r="E78" s="8"/>
      <c r="F78" s="50"/>
      <c r="G78" s="51"/>
      <c r="H78" s="71" t="str">
        <f ca="1">ЛИМИТИРОВАННЫЕ</f>
        <v>Индекс-дефлятор по ИПЦ (на 2022 год)</v>
      </c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59">
        <f ca="1">ИТОГ</f>
        <v>1.165</v>
      </c>
      <c r="V78" s="8"/>
    </row>
    <row r="79" spans="1:22" x14ac:dyDescent="0.2">
      <c r="A79" s="8" t="s">
        <v>311</v>
      </c>
      <c r="B79" s="8"/>
      <c r="C79" s="8"/>
      <c r="D79" s="8"/>
      <c r="E79" s="8"/>
      <c r="F79" s="50"/>
      <c r="G79" s="51"/>
      <c r="H79" s="71" t="str">
        <f ca="1">ЛИМИТИРОВАННЫЕ</f>
        <v>Итого (ОЗП+НР+СП) с учётом индекса-дефлятора по ИПЦ (на 2022 год)</v>
      </c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59">
        <f ca="1">ИТОГ</f>
        <v>17793.98</v>
      </c>
      <c r="V79" s="8"/>
    </row>
    <row r="80" spans="1:22" x14ac:dyDescent="0.2">
      <c r="A80" s="8" t="s">
        <v>312</v>
      </c>
      <c r="B80" s="8"/>
      <c r="C80" s="8"/>
      <c r="D80" s="8"/>
      <c r="E80" s="8"/>
      <c r="F80" s="50"/>
      <c r="G80" s="51"/>
      <c r="H80" s="71" t="str">
        <f ca="1">ЛИМИТИРОВАННЫЕ</f>
        <v>Индекс-дефлятор по ИПЦ (на 2023  год)</v>
      </c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69">
        <f ca="1">ИТОГ</f>
        <v>1.0900000000000001</v>
      </c>
      <c r="V80" s="8"/>
    </row>
    <row r="81" spans="1:22" x14ac:dyDescent="0.2">
      <c r="A81" s="8" t="s">
        <v>313</v>
      </c>
      <c r="B81" s="8"/>
      <c r="C81" s="8"/>
      <c r="D81" s="8"/>
      <c r="E81" s="8"/>
      <c r="F81" s="50"/>
      <c r="G81" s="51"/>
      <c r="H81" s="71" t="str">
        <f ca="1">ЛИМИТИРОВАННЫЕ</f>
        <v>Итого (ОЗП+НР+СП) с учётом индекса-дефлятора по ИПЦ (на 2023 год)</v>
      </c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59">
        <f ca="1">ИТОГ</f>
        <v>19395.439999999999</v>
      </c>
      <c r="V81" s="8"/>
    </row>
    <row r="82" spans="1:22" x14ac:dyDescent="0.2">
      <c r="A82" s="8" t="s">
        <v>314</v>
      </c>
      <c r="B82" s="8"/>
      <c r="C82" s="8"/>
      <c r="D82" s="8"/>
      <c r="E82" s="8"/>
      <c r="F82" s="50"/>
      <c r="G82" s="51"/>
      <c r="H82" s="71" t="str">
        <f ca="1">ЛИМИТИРОВАННЫЕ</f>
        <v>Индекс Jпп на 2021 г.</v>
      </c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69">
        <f ca="1">ИТОГ</f>
        <v>1.08</v>
      </c>
      <c r="V82" s="8"/>
    </row>
    <row r="83" spans="1:22" x14ac:dyDescent="0.2">
      <c r="A83" s="8" t="s">
        <v>315</v>
      </c>
      <c r="B83" s="8"/>
      <c r="C83" s="8"/>
      <c r="D83" s="8"/>
      <c r="E83" s="8"/>
      <c r="F83" s="50"/>
      <c r="G83" s="51"/>
      <c r="H83" s="71" t="str">
        <f ca="1">ЛИМИТИРОВАННЫЕ</f>
        <v>ЭММ с учётом индекса Jпп на 2021 г.</v>
      </c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59">
        <f ca="1">ИТОГ</f>
        <v>4671.8599999999997</v>
      </c>
      <c r="V83" s="8"/>
    </row>
    <row r="84" spans="1:22" x14ac:dyDescent="0.2">
      <c r="A84" s="8" t="s">
        <v>316</v>
      </c>
      <c r="B84" s="8"/>
      <c r="C84" s="8"/>
      <c r="D84" s="8"/>
      <c r="E84" s="8"/>
      <c r="F84" s="50"/>
      <c r="G84" s="51"/>
      <c r="H84" s="71" t="str">
        <f ca="1">ЛИМИТИРОВАННЫЕ</f>
        <v>Индекс-дефлятор по ИЦП (на 2022 год)</v>
      </c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59">
        <f ca="1">ИТОГ</f>
        <v>1.099</v>
      </c>
      <c r="V84" s="8"/>
    </row>
    <row r="85" spans="1:22" x14ac:dyDescent="0.2">
      <c r="A85" s="8" t="s">
        <v>317</v>
      </c>
      <c r="B85" s="8"/>
      <c r="C85" s="8"/>
      <c r="D85" s="8"/>
      <c r="E85" s="8"/>
      <c r="F85" s="50"/>
      <c r="G85" s="51"/>
      <c r="H85" s="71" t="str">
        <f ca="1">ЛИМИТИРОВАННЫЕ</f>
        <v>ЭММ с учётом индекса-дефлятора по ИЦП (на 2022 год)</v>
      </c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59">
        <f ca="1">ИТОГ</f>
        <v>5134.37</v>
      </c>
      <c r="V85" s="8"/>
    </row>
    <row r="86" spans="1:22" x14ac:dyDescent="0.2">
      <c r="A86" s="8" t="s">
        <v>318</v>
      </c>
      <c r="B86" s="8"/>
      <c r="C86" s="8"/>
      <c r="D86" s="8"/>
      <c r="E86" s="8"/>
      <c r="F86" s="50"/>
      <c r="G86" s="51"/>
      <c r="H86" s="71" t="str">
        <f ca="1">ЛИМИТИРОВАННЫЕ</f>
        <v>Индекс-дефлятор по ИЦП (на 2023 год)</v>
      </c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59">
        <f ca="1">ИТОГ</f>
        <v>1.0649999999999999</v>
      </c>
      <c r="V86" s="8"/>
    </row>
    <row r="87" spans="1:22" x14ac:dyDescent="0.2">
      <c r="A87" s="8" t="s">
        <v>319</v>
      </c>
      <c r="B87" s="8"/>
      <c r="C87" s="8"/>
      <c r="D87" s="8"/>
      <c r="E87" s="8"/>
      <c r="F87" s="50"/>
      <c r="G87" s="51"/>
      <c r="H87" s="71" t="str">
        <f ca="1">ЛИМИТИРОВАННЫЕ</f>
        <v>ЭММ с учётом индекса-дефлятора по ИЦП (на 2023 год)</v>
      </c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59">
        <f ca="1">ИТОГ</f>
        <v>5468.1</v>
      </c>
      <c r="V87" s="8"/>
    </row>
    <row r="88" spans="1:22" x14ac:dyDescent="0.2">
      <c r="A88" s="8" t="s">
        <v>320</v>
      </c>
      <c r="B88" s="8"/>
      <c r="C88" s="8"/>
      <c r="D88" s="8"/>
      <c r="E88" s="8"/>
      <c r="F88" s="50"/>
      <c r="G88" s="51"/>
      <c r="H88" s="71" t="str">
        <f ca="1">ЛИМИТИРОВАННЫЕ</f>
        <v>Материалы учтённые расценками с учётом индекса Jпп 2021 г.</v>
      </c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59">
        <f ca="1">ИТОГ</f>
        <v>693.6</v>
      </c>
      <c r="V88" s="8"/>
    </row>
    <row r="89" spans="1:22" x14ac:dyDescent="0.2">
      <c r="A89" s="8" t="s">
        <v>321</v>
      </c>
      <c r="B89" s="8"/>
      <c r="C89" s="8"/>
      <c r="D89" s="8"/>
      <c r="E89" s="8"/>
      <c r="F89" s="50"/>
      <c r="G89" s="51"/>
      <c r="H89" s="71" t="str">
        <f ca="1">ЛИМИТИРОВАННЫЕ</f>
        <v>Индекс-дефлятор по ИЦП (на 2022 год)</v>
      </c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59">
        <f ca="1">ИТОГ</f>
        <v>1.099</v>
      </c>
      <c r="V89" s="8"/>
    </row>
    <row r="90" spans="1:22" x14ac:dyDescent="0.2">
      <c r="A90" s="8" t="s">
        <v>322</v>
      </c>
      <c r="B90" s="8"/>
      <c r="C90" s="8"/>
      <c r="D90" s="8"/>
      <c r="E90" s="8"/>
      <c r="F90" s="50"/>
      <c r="G90" s="51"/>
      <c r="H90" s="71" t="str">
        <f ca="1">ЛИМИТИРОВАННЫЕ</f>
        <v>Материалы учтённые расценками с учётом индекса-дефлятора по ИЦП (на 2022год)</v>
      </c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59">
        <f ca="1">ИТОГ</f>
        <v>762.27</v>
      </c>
      <c r="V90" s="8"/>
    </row>
    <row r="91" spans="1:22" x14ac:dyDescent="0.2">
      <c r="A91" s="8" t="s">
        <v>323</v>
      </c>
      <c r="B91" s="8"/>
      <c r="C91" s="8"/>
      <c r="D91" s="8"/>
      <c r="E91" s="8"/>
      <c r="F91" s="50"/>
      <c r="G91" s="51"/>
      <c r="H91" s="71" t="str">
        <f ca="1">ЛИМИТИРОВАННЫЕ</f>
        <v>Индекс-дефлятор по ИЦП (на 2023 год)</v>
      </c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59">
        <f ca="1">ИТОГ</f>
        <v>1.0649999999999999</v>
      </c>
      <c r="V91" s="8"/>
    </row>
    <row r="92" spans="1:22" x14ac:dyDescent="0.2">
      <c r="A92" s="8" t="s">
        <v>324</v>
      </c>
      <c r="B92" s="8"/>
      <c r="C92" s="8"/>
      <c r="D92" s="8"/>
      <c r="E92" s="8"/>
      <c r="F92" s="50"/>
      <c r="G92" s="51"/>
      <c r="H92" s="71" t="str">
        <f ca="1">ЛИМИТИРОВАННЫЕ</f>
        <v>Материалы учтённые расценками с учётом индекса-дефлятора по ИЦП (на 2023 год)</v>
      </c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59">
        <f ca="1">ИТОГ</f>
        <v>811.82</v>
      </c>
      <c r="V92" s="8"/>
    </row>
    <row r="93" spans="1:22" x14ac:dyDescent="0.2">
      <c r="A93" s="8" t="s">
        <v>325</v>
      </c>
      <c r="B93" s="8"/>
      <c r="C93" s="8"/>
      <c r="D93" s="8"/>
      <c r="E93" s="8"/>
      <c r="F93" s="50"/>
      <c r="G93" s="51"/>
      <c r="H93" s="71" t="str">
        <f ca="1">ЛИМИТИРОВАННЫЕ</f>
        <v>ИТОГО  в ценах 2023 г.</v>
      </c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59">
        <f ca="1">ИТОГ</f>
        <v>25675.360000000001</v>
      </c>
      <c r="V93" s="8"/>
    </row>
    <row r="94" spans="1:22" hidden="1" x14ac:dyDescent="0.2">
      <c r="A94" s="8" t="s">
        <v>326</v>
      </c>
      <c r="B94" s="8"/>
      <c r="C94" s="8"/>
      <c r="D94" s="8"/>
      <c r="E94" s="8"/>
      <c r="F94" s="50"/>
      <c r="G94" s="51"/>
      <c r="H94" s="71" t="str">
        <f ca="1">ЛИМИТИРОВАННЫЕ</f>
        <v>Материалы по данным ДЛ и МТО (по справочнику МТР на базе SAP ERP на 2020 год)</v>
      </c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59">
        <f ca="1">ИТОГ</f>
        <v>0</v>
      </c>
      <c r="V94" s="8"/>
    </row>
    <row r="95" spans="1:22" hidden="1" x14ac:dyDescent="0.2">
      <c r="A95" s="8" t="s">
        <v>327</v>
      </c>
      <c r="B95" s="8"/>
      <c r="C95" s="8"/>
      <c r="D95" s="8"/>
      <c r="E95" s="8"/>
      <c r="F95" s="50"/>
      <c r="G95" s="51"/>
      <c r="H95" s="71" t="str">
        <f ca="1">ЛИМИТИРОВАННЫЕ</f>
        <v>ЗСР, %</v>
      </c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59">
        <f ca="1">ИТОГ</f>
        <v>2</v>
      </c>
      <c r="V95" s="8"/>
    </row>
    <row r="96" spans="1:22" hidden="1" x14ac:dyDescent="0.2">
      <c r="A96" s="8" t="s">
        <v>328</v>
      </c>
      <c r="B96" s="8"/>
      <c r="C96" s="8"/>
      <c r="D96" s="8"/>
      <c r="E96" s="8"/>
      <c r="F96" s="50"/>
      <c r="G96" s="51"/>
      <c r="H96" s="71" t="str">
        <f ca="1">ЛИМИТИРОВАННЫЕ</f>
        <v>Материалы по ценам заказчка с ЗСР</v>
      </c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59">
        <f ca="1">ИТОГ</f>
        <v>0</v>
      </c>
      <c r="V96" s="8"/>
    </row>
    <row r="97" spans="1:22" hidden="1" x14ac:dyDescent="0.2">
      <c r="A97" s="8" t="s">
        <v>329</v>
      </c>
      <c r="B97" s="8"/>
      <c r="C97" s="8"/>
      <c r="D97" s="8"/>
      <c r="E97" s="8"/>
      <c r="F97" s="50"/>
      <c r="G97" s="51"/>
      <c r="H97" s="71" t="str">
        <f ca="1">ЛИМИТИРОВАННЫЕ</f>
        <v>Оборудование по данным ДЛ и МТО (по справочнику МТР на базе SAP ERP на 2022 год)</v>
      </c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59">
        <f ca="1">ИТОГ</f>
        <v>0</v>
      </c>
      <c r="V97" s="8"/>
    </row>
    <row r="98" spans="1:22" hidden="1" x14ac:dyDescent="0.2">
      <c r="A98" s="8" t="s">
        <v>330</v>
      </c>
      <c r="B98" s="8"/>
      <c r="C98" s="8"/>
      <c r="D98" s="8"/>
      <c r="E98" s="8"/>
      <c r="F98" s="50"/>
      <c r="G98" s="51"/>
      <c r="H98" s="71" t="str">
        <f ca="1">ЛИМИТИРОВАННЫЕ</f>
        <v>ЗСР(1,2 %)+ТР (3%)</v>
      </c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59">
        <f ca="1">ИТОГ</f>
        <v>4.2</v>
      </c>
      <c r="V98" s="8"/>
    </row>
    <row r="99" spans="1:22" hidden="1" x14ac:dyDescent="0.2">
      <c r="A99" s="8" t="s">
        <v>331</v>
      </c>
      <c r="B99" s="8"/>
      <c r="C99" s="8"/>
      <c r="D99" s="8"/>
      <c r="E99" s="8"/>
      <c r="F99" s="50"/>
      <c r="G99" s="51"/>
      <c r="H99" s="71" t="str">
        <f ca="1">ЛИМИТИРОВАННЫЕ</f>
        <v>Оборудование по данным ДЛ и МТО (по справочнику МТР на базе SAP ERP на 2022год) с ЗСР и ТР</v>
      </c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59">
        <f ca="1">ИТОГ</f>
        <v>0</v>
      </c>
      <c r="V99" s="8"/>
    </row>
    <row r="100" spans="1:22" hidden="1" x14ac:dyDescent="0.2">
      <c r="A100" s="8" t="s">
        <v>332</v>
      </c>
      <c r="B100" s="8"/>
      <c r="C100" s="8"/>
      <c r="D100" s="8"/>
      <c r="E100" s="8"/>
      <c r="F100" s="50"/>
      <c r="G100" s="51"/>
      <c r="H100" s="71" t="str">
        <f ca="1">ЛИМИТИРОВАННЫЕ</f>
        <v>ИТОГО Материалов (с ЗСР) и Оборудования по данным ДЛ и МТО (по справочнику МТР на базе SAP ERP на 2020 г год) с ЗСР и ТР</v>
      </c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59">
        <f ca="1">ИТОГ</f>
        <v>0</v>
      </c>
      <c r="V100" s="8"/>
    </row>
    <row r="101" spans="1:22" x14ac:dyDescent="0.2">
      <c r="A101" s="8" t="s">
        <v>333</v>
      </c>
      <c r="B101" s="8"/>
      <c r="C101" s="8"/>
      <c r="D101" s="8"/>
      <c r="E101" s="8"/>
      <c r="F101" s="50"/>
      <c r="G101" s="51"/>
      <c r="H101" s="72" t="str">
        <f ca="1">ЛИМИТИРОВАННЫЕ</f>
        <v>ВСЕГО в ценах 2023 года</v>
      </c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67">
        <f ca="1">ИТОГ</f>
        <v>25675.360000000001</v>
      </c>
      <c r="V101" s="8"/>
    </row>
    <row r="102" spans="1:22" x14ac:dyDescent="0.2">
      <c r="A102" s="8" t="s">
        <v>336</v>
      </c>
      <c r="B102" s="8"/>
      <c r="C102" s="8">
        <f ca="1">IF(INDEX(INDIRECT(INDIRECT("RC1",0)),1,5)=213,INDEX(INDIRECT(INDIRECT("RC1",0)),1,6),0)</f>
        <v>0</v>
      </c>
      <c r="D102" s="8">
        <f ca="1">Всего_Труд_строит</f>
        <v>0</v>
      </c>
      <c r="E102" s="8">
        <f ca="1">Всего_Зарплата</f>
        <v>0</v>
      </c>
      <c r="F102" s="50"/>
      <c r="G102" s="51"/>
      <c r="H102" s="71" t="str">
        <f ca="1">ЛИМИТИРОВАННЫЕ</f>
        <v>Итого по разделу 1 и 2</v>
      </c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59">
        <f ca="1">ИТОГ</f>
        <v>229194.6</v>
      </c>
      <c r="V102" s="8"/>
    </row>
    <row r="103" spans="1:22" x14ac:dyDescent="0.2">
      <c r="A103" s="8" t="s">
        <v>337</v>
      </c>
      <c r="B103" s="8"/>
      <c r="C103" s="8">
        <f ca="1">IF(INDEX(INDIRECT(INDIRECT("RC1",0)),1,5)=213,INDEX(INDIRECT(INDIRECT("RC1",0)),1,6),0)</f>
        <v>0</v>
      </c>
      <c r="D103" s="8">
        <f ca="1">Всего_Труд_строит</f>
        <v>0</v>
      </c>
      <c r="E103" s="8">
        <f ca="1">Всего_Зарплата</f>
        <v>0</v>
      </c>
      <c r="F103" s="50"/>
      <c r="G103" s="51"/>
      <c r="H103" s="71" t="str">
        <f ca="1">ЛИМИТИРОВАННЫЕ</f>
        <v>ИТОГО ПО СМЕТЕ в ценах 2023 г.</v>
      </c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59">
        <f ca="1">ИТОГ</f>
        <v>229194.6</v>
      </c>
      <c r="V103" s="8"/>
    </row>
    <row r="104" spans="1:22" x14ac:dyDescent="0.2">
      <c r="A104" s="8" t="s">
        <v>338</v>
      </c>
      <c r="B104" s="8"/>
      <c r="C104" s="8">
        <f ca="1">IF(INDEX(INDIRECT(INDIRECT("RC1",0)),1,5)=213,INDEX(INDIRECT(INDIRECT("RC1",0)),1,6),0)</f>
        <v>0</v>
      </c>
      <c r="D104" s="8">
        <f ca="1">Всего_Труд_строит</f>
        <v>0</v>
      </c>
      <c r="E104" s="8">
        <f ca="1">Всего_Зарплата</f>
        <v>0</v>
      </c>
      <c r="F104" s="50"/>
      <c r="G104" s="51"/>
      <c r="H104" s="72" t="str">
        <f ca="1">ЛИМИТИРОВАННЫЕ</f>
        <v>ИТОГО предельная стоимость на 2023 г.</v>
      </c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67">
        <f ca="1">ИТОГ</f>
        <v>229194.6</v>
      </c>
      <c r="V104" s="8"/>
    </row>
    <row r="105" spans="1:22" x14ac:dyDescent="0.2">
      <c r="A105" s="8" t="s">
        <v>339</v>
      </c>
      <c r="B105" s="8" t="s">
        <v>340</v>
      </c>
      <c r="C105" s="8"/>
      <c r="D105" s="8"/>
      <c r="E105" s="8"/>
      <c r="F105" s="8"/>
      <c r="G105" s="8"/>
      <c r="H105" s="8"/>
      <c r="I105" s="60"/>
      <c r="J105" s="61"/>
      <c r="K105" s="8"/>
      <c r="L105" s="8"/>
      <c r="M105" s="8"/>
      <c r="N105" s="8"/>
      <c r="O105" s="62"/>
      <c r="P105" s="8"/>
      <c r="Q105" s="8"/>
      <c r="R105" s="8"/>
      <c r="S105" s="8"/>
      <c r="T105" s="8"/>
      <c r="U105" s="8"/>
      <c r="V105" s="8"/>
    </row>
    <row r="106" spans="1:22" hidden="1" x14ac:dyDescent="0.2">
      <c r="A106" s="8" t="s">
        <v>339</v>
      </c>
      <c r="B106" s="8" t="s">
        <v>340</v>
      </c>
      <c r="C106" s="8"/>
      <c r="D106" s="8"/>
      <c r="E106" s="8"/>
      <c r="F106" s="8"/>
      <c r="G106" s="63"/>
      <c r="H106" s="11" t="s">
        <v>251</v>
      </c>
      <c r="I106" s="10" t="str">
        <f ca="1">Исполнил_Должн &amp; "                  " &amp;Исполнил_ФИО1</f>
        <v xml:space="preserve">                  </v>
      </c>
      <c r="J106" s="8"/>
      <c r="K106" s="8"/>
      <c r="L106" s="8"/>
      <c r="M106" s="8"/>
      <c r="N106" s="8"/>
      <c r="O106" s="8"/>
      <c r="P106" s="8"/>
      <c r="Q106" s="11" t="s">
        <v>252</v>
      </c>
      <c r="R106" s="10" t="str">
        <f ca="1">Проверил_Должность &amp; "              " &amp;Проверил_ФИО1</f>
        <v xml:space="preserve">              </v>
      </c>
      <c r="S106" s="8"/>
      <c r="T106" s="63"/>
      <c r="U106" s="8"/>
      <c r="V106" s="8"/>
    </row>
    <row r="107" spans="1:22" hidden="1" x14ac:dyDescent="0.2">
      <c r="A107" s="8" t="s">
        <v>339</v>
      </c>
      <c r="B107" s="8" t="s">
        <v>340</v>
      </c>
      <c r="C107" s="8"/>
      <c r="D107" s="8"/>
      <c r="E107" s="8"/>
      <c r="F107" s="8"/>
      <c r="G107" s="63"/>
      <c r="H107" s="64" t="s">
        <v>253</v>
      </c>
      <c r="I107" s="8"/>
      <c r="J107" s="8"/>
      <c r="K107" s="8"/>
      <c r="L107" s="8"/>
      <c r="M107" s="8"/>
      <c r="N107" s="8"/>
      <c r="O107" s="8"/>
      <c r="P107" s="8"/>
      <c r="Q107" s="8" t="s">
        <v>253</v>
      </c>
      <c r="R107" s="8"/>
      <c r="S107" s="8"/>
      <c r="T107" s="63"/>
      <c r="U107" s="8"/>
      <c r="V107" s="8"/>
    </row>
    <row r="108" spans="1:22" hidden="1" x14ac:dyDescent="0.2">
      <c r="A108" s="8" t="s">
        <v>339</v>
      </c>
      <c r="B108" s="8" t="s">
        <v>340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24" hidden="1" x14ac:dyDescent="0.2">
      <c r="A109" s="8" t="s">
        <v>339</v>
      </c>
      <c r="B109" s="8" t="s">
        <v>340</v>
      </c>
      <c r="C109" s="8"/>
      <c r="D109" s="8"/>
      <c r="E109" s="8"/>
      <c r="F109" s="50"/>
      <c r="G109" s="51"/>
      <c r="H109" s="51"/>
      <c r="I109" s="65" t="str">
        <f ca="1">НАИМЕНОВАНИЕ</f>
        <v>Вырубка деревьев в пределах охранных зон ВЛ 0,4-10 кВ</v>
      </c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66"/>
    </row>
  </sheetData>
  <mergeCells count="100">
    <mergeCell ref="U15:U16"/>
    <mergeCell ref="V15:V16"/>
    <mergeCell ref="U17:U18"/>
    <mergeCell ref="V17:V18"/>
    <mergeCell ref="I7:P7"/>
    <mergeCell ref="I8:R8"/>
    <mergeCell ref="M13:R13"/>
    <mergeCell ref="S13:T13"/>
    <mergeCell ref="U13:U14"/>
    <mergeCell ref="V13:V14"/>
    <mergeCell ref="M14:O14"/>
    <mergeCell ref="P14:R14"/>
    <mergeCell ref="S14:T14"/>
    <mergeCell ref="R15:R16"/>
    <mergeCell ref="S15:S16"/>
    <mergeCell ref="H45:T45"/>
    <mergeCell ref="H31:T31"/>
    <mergeCell ref="F20:T20"/>
    <mergeCell ref="F21:F22"/>
    <mergeCell ref="G22:T22"/>
    <mergeCell ref="F23:F24"/>
    <mergeCell ref="G24:T24"/>
    <mergeCell ref="F25:F26"/>
    <mergeCell ref="G26:T26"/>
    <mergeCell ref="H28:T28"/>
    <mergeCell ref="H29:T29"/>
    <mergeCell ref="H30:T30"/>
    <mergeCell ref="J27:M27"/>
    <mergeCell ref="H40:T40"/>
    <mergeCell ref="H41:T41"/>
    <mergeCell ref="H42:T42"/>
    <mergeCell ref="H43:T43"/>
    <mergeCell ref="H44:T44"/>
    <mergeCell ref="H35:T35"/>
    <mergeCell ref="H36:T36"/>
    <mergeCell ref="H37:T37"/>
    <mergeCell ref="H38:T38"/>
    <mergeCell ref="H39:T39"/>
    <mergeCell ref="H33:T33"/>
    <mergeCell ref="H34:T34"/>
    <mergeCell ref="H32:T32"/>
    <mergeCell ref="H58:T58"/>
    <mergeCell ref="H47:T47"/>
    <mergeCell ref="H48:T48"/>
    <mergeCell ref="H49:T49"/>
    <mergeCell ref="H50:T50"/>
    <mergeCell ref="H51:T51"/>
    <mergeCell ref="H52:T52"/>
    <mergeCell ref="H53:T53"/>
    <mergeCell ref="H54:T54"/>
    <mergeCell ref="H55:T55"/>
    <mergeCell ref="H56:T56"/>
    <mergeCell ref="H57:T57"/>
    <mergeCell ref="H46:T46"/>
    <mergeCell ref="H71:T71"/>
    <mergeCell ref="H59:T59"/>
    <mergeCell ref="H60:T60"/>
    <mergeCell ref="H61:T61"/>
    <mergeCell ref="H62:T62"/>
    <mergeCell ref="F63:T63"/>
    <mergeCell ref="F64:F65"/>
    <mergeCell ref="G65:T65"/>
    <mergeCell ref="J66:M66"/>
    <mergeCell ref="H67:T67"/>
    <mergeCell ref="H68:T68"/>
    <mergeCell ref="H69:T69"/>
    <mergeCell ref="H70:T70"/>
    <mergeCell ref="H83:T83"/>
    <mergeCell ref="H72:T72"/>
    <mergeCell ref="H73:T73"/>
    <mergeCell ref="H74:T74"/>
    <mergeCell ref="H75:T75"/>
    <mergeCell ref="H76:T76"/>
    <mergeCell ref="H77:T77"/>
    <mergeCell ref="H78:T78"/>
    <mergeCell ref="H79:T79"/>
    <mergeCell ref="H80:T80"/>
    <mergeCell ref="H81:T81"/>
    <mergeCell ref="H82:T82"/>
    <mergeCell ref="H95:T95"/>
    <mergeCell ref="H84:T84"/>
    <mergeCell ref="H85:T85"/>
    <mergeCell ref="H86:T86"/>
    <mergeCell ref="H87:T87"/>
    <mergeCell ref="H88:T88"/>
    <mergeCell ref="H89:T89"/>
    <mergeCell ref="H90:T90"/>
    <mergeCell ref="H91:T91"/>
    <mergeCell ref="H92:T92"/>
    <mergeCell ref="H93:T93"/>
    <mergeCell ref="H94:T94"/>
    <mergeCell ref="H102:T102"/>
    <mergeCell ref="H103:T103"/>
    <mergeCell ref="H104:T104"/>
    <mergeCell ref="H96:T96"/>
    <mergeCell ref="H97:T97"/>
    <mergeCell ref="H98:T98"/>
    <mergeCell ref="H99:T99"/>
    <mergeCell ref="H100:T100"/>
    <mergeCell ref="H101:T101"/>
  </mergeCells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73" orientation="landscape" useFirstPageNumber="1" r:id="rId1"/>
  <headerFooter alignWithMargins="0">
    <oddFooter>Страница &amp;P из &amp;N</oddFooter>
  </headerFooter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7"/>
  <sheetViews>
    <sheetView topLeftCell="BF88" workbookViewId="0">
      <selection activeCell="BJ114" sqref="BJ114:BJ1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303</v>
      </c>
      <c r="C12" s="1">
        <v>0</v>
      </c>
      <c r="D12" s="1">
        <f>ROW(A225)</f>
        <v>225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16982024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B225</f>
        <v>303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1/2021_</v>
      </c>
      <c r="G18" s="2" t="str">
        <f t="shared" si="0"/>
        <v>№3-2023-Влад (0,4-10) Вырубка ВУЕР_(средняя)_(2020-2021)</v>
      </c>
      <c r="H18" s="2"/>
      <c r="I18" s="2"/>
      <c r="J18" s="2"/>
      <c r="K18" s="2"/>
      <c r="L18" s="2"/>
      <c r="M18" s="2"/>
      <c r="N18" s="2"/>
      <c r="O18" s="2">
        <f t="shared" ref="O18:AT18" si="1">O225</f>
        <v>66996.070000000007</v>
      </c>
      <c r="P18" s="2">
        <f t="shared" si="1"/>
        <v>3005.6</v>
      </c>
      <c r="Q18" s="2">
        <f t="shared" si="1"/>
        <v>22692.6</v>
      </c>
      <c r="R18" s="2">
        <f t="shared" si="1"/>
        <v>0</v>
      </c>
      <c r="S18" s="2">
        <f t="shared" si="1"/>
        <v>41297.870000000003</v>
      </c>
      <c r="T18" s="2">
        <f t="shared" si="1"/>
        <v>0</v>
      </c>
      <c r="U18" s="2">
        <f t="shared" si="1"/>
        <v>268.76</v>
      </c>
      <c r="V18" s="2">
        <f t="shared" si="1"/>
        <v>0</v>
      </c>
      <c r="W18" s="2">
        <f t="shared" si="1"/>
        <v>0</v>
      </c>
      <c r="X18" s="2">
        <f t="shared" si="1"/>
        <v>75162.12</v>
      </c>
      <c r="Y18" s="2">
        <f t="shared" si="1"/>
        <v>24365.74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166523.93</v>
      </c>
      <c r="AS18" s="2">
        <f t="shared" si="1"/>
        <v>166523.93</v>
      </c>
      <c r="AT18" s="2">
        <f t="shared" si="1"/>
        <v>0</v>
      </c>
      <c r="AU18" s="2">
        <f t="shared" ref="AU18:BZ18" si="2">AU225</f>
        <v>0</v>
      </c>
      <c r="AV18" s="2">
        <f t="shared" si="2"/>
        <v>3005.6</v>
      </c>
      <c r="AW18" s="2">
        <f t="shared" si="2"/>
        <v>3005.6</v>
      </c>
      <c r="AX18" s="2">
        <f t="shared" si="2"/>
        <v>0</v>
      </c>
      <c r="AY18" s="2">
        <f t="shared" si="2"/>
        <v>3005.6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ROW(A192)</f>
        <v>192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B192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Вырубка деревьев в пределах охранных зон ВЛ 0,4-10 кВ</v>
      </c>
      <c r="H22" s="2"/>
      <c r="I22" s="2"/>
      <c r="J22" s="2"/>
      <c r="K22" s="2"/>
      <c r="L22" s="2"/>
      <c r="M22" s="2"/>
      <c r="N22" s="2"/>
      <c r="O22" s="2">
        <f t="shared" ref="O22:AT22" si="8">O192</f>
        <v>66996.070000000007</v>
      </c>
      <c r="P22" s="2">
        <f t="shared" si="8"/>
        <v>3005.6</v>
      </c>
      <c r="Q22" s="2">
        <f t="shared" si="8"/>
        <v>22692.6</v>
      </c>
      <c r="R22" s="2">
        <f t="shared" si="8"/>
        <v>0</v>
      </c>
      <c r="S22" s="2">
        <f t="shared" si="8"/>
        <v>41297.870000000003</v>
      </c>
      <c r="T22" s="2">
        <f t="shared" si="8"/>
        <v>0</v>
      </c>
      <c r="U22" s="2">
        <f t="shared" si="8"/>
        <v>268.76</v>
      </c>
      <c r="V22" s="2">
        <f t="shared" si="8"/>
        <v>0</v>
      </c>
      <c r="W22" s="2">
        <f t="shared" si="8"/>
        <v>0</v>
      </c>
      <c r="X22" s="2">
        <f t="shared" si="8"/>
        <v>75162.12</v>
      </c>
      <c r="Y22" s="2">
        <f t="shared" si="8"/>
        <v>24365.74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166523.93</v>
      </c>
      <c r="AS22" s="2">
        <f t="shared" si="8"/>
        <v>166523.93</v>
      </c>
      <c r="AT22" s="2">
        <f t="shared" si="8"/>
        <v>0</v>
      </c>
      <c r="AU22" s="2">
        <f t="shared" ref="AU22:BZ22" si="9">AU192</f>
        <v>0</v>
      </c>
      <c r="AV22" s="2">
        <f t="shared" si="9"/>
        <v>3005.6</v>
      </c>
      <c r="AW22" s="2">
        <f t="shared" si="9"/>
        <v>3005.6</v>
      </c>
      <c r="AX22" s="2">
        <f t="shared" si="9"/>
        <v>0</v>
      </c>
      <c r="AY22" s="2">
        <f t="shared" si="9"/>
        <v>3005.6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 № 1. Вырубка деревьев</v>
      </c>
      <c r="H26" s="2"/>
      <c r="I26" s="2"/>
      <c r="J26" s="2"/>
      <c r="K26" s="2"/>
      <c r="L26" s="2"/>
      <c r="M26" s="2"/>
      <c r="N26" s="2"/>
      <c r="O26" s="2">
        <f t="shared" ref="O26:AT26" si="15">O34</f>
        <v>57956.12</v>
      </c>
      <c r="P26" s="2">
        <f t="shared" si="15"/>
        <v>2363.38</v>
      </c>
      <c r="Q26" s="2">
        <f t="shared" si="15"/>
        <v>18366.8</v>
      </c>
      <c r="R26" s="2">
        <f t="shared" si="15"/>
        <v>0</v>
      </c>
      <c r="S26" s="2">
        <f t="shared" si="15"/>
        <v>37225.94</v>
      </c>
      <c r="T26" s="2">
        <f t="shared" si="15"/>
        <v>0</v>
      </c>
      <c r="U26" s="2">
        <f t="shared" si="15"/>
        <v>246.79999999999998</v>
      </c>
      <c r="V26" s="2">
        <f t="shared" si="15"/>
        <v>0</v>
      </c>
      <c r="W26" s="2">
        <f t="shared" si="15"/>
        <v>0</v>
      </c>
      <c r="X26" s="2">
        <f t="shared" si="15"/>
        <v>67751.210000000006</v>
      </c>
      <c r="Y26" s="2">
        <f t="shared" si="15"/>
        <v>21963.3</v>
      </c>
      <c r="Z26" s="2">
        <f t="shared" si="15"/>
        <v>0</v>
      </c>
      <c r="AA26" s="2">
        <f t="shared" si="15"/>
        <v>0</v>
      </c>
      <c r="AB26" s="2">
        <f t="shared" si="15"/>
        <v>57956.12</v>
      </c>
      <c r="AC26" s="2">
        <f t="shared" si="15"/>
        <v>2363.38</v>
      </c>
      <c r="AD26" s="2">
        <f t="shared" si="15"/>
        <v>18366.8</v>
      </c>
      <c r="AE26" s="2">
        <f t="shared" si="15"/>
        <v>0</v>
      </c>
      <c r="AF26" s="2">
        <f t="shared" si="15"/>
        <v>37225.94</v>
      </c>
      <c r="AG26" s="2">
        <f t="shared" si="15"/>
        <v>0</v>
      </c>
      <c r="AH26" s="2">
        <f t="shared" si="15"/>
        <v>246.79999999999998</v>
      </c>
      <c r="AI26" s="2">
        <f t="shared" si="15"/>
        <v>0</v>
      </c>
      <c r="AJ26" s="2">
        <f t="shared" si="15"/>
        <v>0</v>
      </c>
      <c r="AK26" s="2">
        <f t="shared" si="15"/>
        <v>67751.210000000006</v>
      </c>
      <c r="AL26" s="2">
        <f t="shared" si="15"/>
        <v>21963.3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147670.63</v>
      </c>
      <c r="AS26" s="2">
        <f t="shared" si="15"/>
        <v>147670.63</v>
      </c>
      <c r="AT26" s="2">
        <f t="shared" si="15"/>
        <v>0</v>
      </c>
      <c r="AU26" s="2">
        <f t="shared" ref="AU26:BZ26" si="16">AU34</f>
        <v>0</v>
      </c>
      <c r="AV26" s="2">
        <f t="shared" si="16"/>
        <v>2363.38</v>
      </c>
      <c r="AW26" s="2">
        <f t="shared" si="16"/>
        <v>2363.38</v>
      </c>
      <c r="AX26" s="2">
        <f t="shared" si="16"/>
        <v>0</v>
      </c>
      <c r="AY26" s="2">
        <f t="shared" si="16"/>
        <v>2363.38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147670.63</v>
      </c>
      <c r="CB26" s="2">
        <f t="shared" si="17"/>
        <v>147670.63</v>
      </c>
      <c r="CC26" s="2">
        <f t="shared" si="17"/>
        <v>0</v>
      </c>
      <c r="CD26" s="2">
        <f t="shared" si="17"/>
        <v>0</v>
      </c>
      <c r="CE26" s="2">
        <f t="shared" si="17"/>
        <v>2363.38</v>
      </c>
      <c r="CF26" s="2">
        <f t="shared" si="17"/>
        <v>2363.38</v>
      </c>
      <c r="CG26" s="2">
        <f t="shared" si="17"/>
        <v>0</v>
      </c>
      <c r="CH26" s="2">
        <f t="shared" si="17"/>
        <v>2363.38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16</v>
      </c>
      <c r="F28" t="s">
        <v>17</v>
      </c>
      <c r="G28" t="s">
        <v>18</v>
      </c>
      <c r="H28" t="s">
        <v>19</v>
      </c>
      <c r="I28">
        <f>ROUND(ROUND(1000*0.616*0.5,0),9)</f>
        <v>308</v>
      </c>
      <c r="J28">
        <v>0</v>
      </c>
      <c r="K28">
        <f>ROUND(ROUND(1000*0.616*0.5,0),9)</f>
        <v>308</v>
      </c>
      <c r="O28">
        <f>ROUND(CP28,2)</f>
        <v>27892.48</v>
      </c>
      <c r="P28">
        <f>ROUND(CQ28*I28,2)</f>
        <v>1222.76</v>
      </c>
      <c r="Q28">
        <f>ROUND(CR28*I28,2)</f>
        <v>8993.6</v>
      </c>
      <c r="R28">
        <f>ROUND(CS28*I28,2)</f>
        <v>0</v>
      </c>
      <c r="S28">
        <f>ROUND(CT28*I28,2)</f>
        <v>17676.12</v>
      </c>
      <c r="T28">
        <f>ROUND(CU28*I28,2)</f>
        <v>0</v>
      </c>
      <c r="U28">
        <f>CV28*I28</f>
        <v>117.04</v>
      </c>
      <c r="V28">
        <f>CW28*I28</f>
        <v>0</v>
      </c>
      <c r="W28">
        <f>ROUND(CX28*I28,2)</f>
        <v>0</v>
      </c>
      <c r="X28">
        <f t="shared" ref="X28:Y32" si="21">ROUND(CY28,2)</f>
        <v>32170.54</v>
      </c>
      <c r="Y28">
        <f t="shared" si="21"/>
        <v>10428.91</v>
      </c>
      <c r="AA28">
        <v>44607610</v>
      </c>
      <c r="AB28">
        <f>ROUND((AC28+AD28+AF28),2)</f>
        <v>90.56</v>
      </c>
      <c r="AC28">
        <f t="shared" ref="AC28:AF32" si="22">ROUND((ES28),2)</f>
        <v>3.97</v>
      </c>
      <c r="AD28">
        <f t="shared" si="22"/>
        <v>29.2</v>
      </c>
      <c r="AE28">
        <f t="shared" si="22"/>
        <v>0</v>
      </c>
      <c r="AF28">
        <f t="shared" si="22"/>
        <v>57.39</v>
      </c>
      <c r="AG28">
        <f>ROUND((AP28),2)</f>
        <v>0</v>
      </c>
      <c r="AH28">
        <f t="shared" ref="AH28:AI32" si="23">(EW28)</f>
        <v>0.38</v>
      </c>
      <c r="AI28">
        <f t="shared" si="23"/>
        <v>0</v>
      </c>
      <c r="AJ28">
        <f>(AS28)</f>
        <v>0</v>
      </c>
      <c r="AK28">
        <v>90.56</v>
      </c>
      <c r="AL28">
        <v>3.97</v>
      </c>
      <c r="AM28">
        <v>29.2</v>
      </c>
      <c r="AN28">
        <v>0</v>
      </c>
      <c r="AO28">
        <v>57.39</v>
      </c>
      <c r="AP28">
        <v>0</v>
      </c>
      <c r="AQ28">
        <v>0.38</v>
      </c>
      <c r="AR28">
        <v>0</v>
      </c>
      <c r="AS28">
        <v>0</v>
      </c>
      <c r="AT28">
        <v>182</v>
      </c>
      <c r="AU28">
        <v>59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s="68" t="s">
        <v>342</v>
      </c>
      <c r="BM28">
        <v>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182</v>
      </c>
      <c r="CA28">
        <v>59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27892.48</v>
      </c>
      <c r="CQ28">
        <f>AC28*BC28</f>
        <v>3.97</v>
      </c>
      <c r="CR28">
        <f>AD28*BB28</f>
        <v>29.2</v>
      </c>
      <c r="CS28">
        <f>AE28*BS28</f>
        <v>0</v>
      </c>
      <c r="CT28">
        <f>AF28*BA28</f>
        <v>57.39</v>
      </c>
      <c r="CU28">
        <f t="shared" ref="CU28:CX32" si="24">AG28</f>
        <v>0</v>
      </c>
      <c r="CV28">
        <f t="shared" si="24"/>
        <v>0.38</v>
      </c>
      <c r="CW28">
        <f t="shared" si="24"/>
        <v>0</v>
      </c>
      <c r="CX28">
        <f t="shared" si="24"/>
        <v>0</v>
      </c>
      <c r="CY28">
        <f>(((S28+R28)*FX28)/100)</f>
        <v>32170.538399999998</v>
      </c>
      <c r="CZ28">
        <f>(((S28+R28)*FY28)/100)</f>
        <v>10428.9108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24825081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2</v>
      </c>
      <c r="EL28" t="s">
        <v>21</v>
      </c>
      <c r="EM28" t="s">
        <v>22</v>
      </c>
      <c r="EO28" t="s">
        <v>3</v>
      </c>
      <c r="EQ28">
        <v>0</v>
      </c>
      <c r="ER28">
        <v>90.56</v>
      </c>
      <c r="ES28">
        <v>3.97</v>
      </c>
      <c r="ET28">
        <v>29.2</v>
      </c>
      <c r="EU28">
        <v>0</v>
      </c>
      <c r="EV28">
        <v>57.39</v>
      </c>
      <c r="EW28">
        <v>0.38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182</v>
      </c>
      <c r="FY28">
        <v>59</v>
      </c>
      <c r="GA28" t="s">
        <v>3</v>
      </c>
      <c r="GD28">
        <v>1</v>
      </c>
      <c r="GF28">
        <v>1460268443</v>
      </c>
      <c r="GG28">
        <v>2</v>
      </c>
      <c r="GH28">
        <v>2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70491.929999999993</v>
      </c>
      <c r="GN28">
        <f>IF(OR(BI28=0,BI28=1),ROUND(O28+X28+Y28,2),0)</f>
        <v>70491.929999999993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23</v>
      </c>
      <c r="F29" t="s">
        <v>24</v>
      </c>
      <c r="G29" t="s">
        <v>25</v>
      </c>
      <c r="H29" t="s">
        <v>19</v>
      </c>
      <c r="I29">
        <f>ROUND(ROUND(600*0.616*0.3,0),9)</f>
        <v>111</v>
      </c>
      <c r="J29">
        <v>0</v>
      </c>
      <c r="K29">
        <f>ROUND(ROUND(600*0.616*0.3,0),9)</f>
        <v>111</v>
      </c>
      <c r="O29">
        <f>ROUND(CP29,2)</f>
        <v>19745.79</v>
      </c>
      <c r="P29">
        <f>ROUND(CQ29*I29,2)</f>
        <v>799.2</v>
      </c>
      <c r="Q29">
        <f>ROUND(CR29*I29,2)</f>
        <v>6077.25</v>
      </c>
      <c r="R29">
        <f>ROUND(CS29*I29,2)</f>
        <v>0</v>
      </c>
      <c r="S29">
        <f>ROUND(CT29*I29,2)</f>
        <v>12869.34</v>
      </c>
      <c r="T29">
        <f>ROUND(CU29*I29,2)</f>
        <v>0</v>
      </c>
      <c r="U29">
        <f>CV29*I29</f>
        <v>85.47</v>
      </c>
      <c r="V29">
        <f>CW29*I29</f>
        <v>0</v>
      </c>
      <c r="W29">
        <f>ROUND(CX29*I29,2)</f>
        <v>0</v>
      </c>
      <c r="X29">
        <f t="shared" si="21"/>
        <v>23422.2</v>
      </c>
      <c r="Y29">
        <f t="shared" si="21"/>
        <v>7592.91</v>
      </c>
      <c r="AA29">
        <v>44607610</v>
      </c>
      <c r="AB29">
        <f>ROUND((AC29+AD29+AF29),2)</f>
        <v>177.89</v>
      </c>
      <c r="AC29">
        <f t="shared" si="22"/>
        <v>7.2</v>
      </c>
      <c r="AD29">
        <f t="shared" si="22"/>
        <v>54.75</v>
      </c>
      <c r="AE29">
        <f t="shared" si="22"/>
        <v>0</v>
      </c>
      <c r="AF29">
        <f t="shared" si="22"/>
        <v>115.94</v>
      </c>
      <c r="AG29">
        <f>ROUND((AP29),2)</f>
        <v>0</v>
      </c>
      <c r="AH29">
        <f t="shared" si="23"/>
        <v>0.77</v>
      </c>
      <c r="AI29">
        <f t="shared" si="23"/>
        <v>0</v>
      </c>
      <c r="AJ29">
        <f>(AS29)</f>
        <v>0</v>
      </c>
      <c r="AK29">
        <v>177.89</v>
      </c>
      <c r="AL29">
        <v>7.2</v>
      </c>
      <c r="AM29">
        <v>54.75</v>
      </c>
      <c r="AN29">
        <v>0</v>
      </c>
      <c r="AO29">
        <v>115.94</v>
      </c>
      <c r="AP29">
        <v>0</v>
      </c>
      <c r="AQ29">
        <v>0.77</v>
      </c>
      <c r="AR29">
        <v>0</v>
      </c>
      <c r="AS29">
        <v>0</v>
      </c>
      <c r="AT29">
        <v>182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s="68" t="s">
        <v>342</v>
      </c>
      <c r="BM29">
        <v>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182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19745.79</v>
      </c>
      <c r="CQ29">
        <f>AC29*BC29</f>
        <v>7.2</v>
      </c>
      <c r="CR29">
        <f>AD29*BB29</f>
        <v>54.75</v>
      </c>
      <c r="CS29">
        <f>AE29*BS29</f>
        <v>0</v>
      </c>
      <c r="CT29">
        <f>AF29*BA29</f>
        <v>115.94</v>
      </c>
      <c r="CU29">
        <f t="shared" si="24"/>
        <v>0</v>
      </c>
      <c r="CV29">
        <f t="shared" si="24"/>
        <v>0.77</v>
      </c>
      <c r="CW29">
        <f t="shared" si="24"/>
        <v>0</v>
      </c>
      <c r="CX29">
        <f t="shared" si="24"/>
        <v>0</v>
      </c>
      <c r="CY29">
        <f>(((S29+R29)*FX29)/100)</f>
        <v>23422.198799999998</v>
      </c>
      <c r="CZ29">
        <f>(((S29+R29)*FY29)/100)</f>
        <v>7592.9106000000002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24825081</v>
      </c>
      <c r="EF29">
        <v>2</v>
      </c>
      <c r="EG29" t="s">
        <v>20</v>
      </c>
      <c r="EH29">
        <v>0</v>
      </c>
      <c r="EI29" t="s">
        <v>3</v>
      </c>
      <c r="EJ29">
        <v>1</v>
      </c>
      <c r="EK29">
        <v>2</v>
      </c>
      <c r="EL29" t="s">
        <v>21</v>
      </c>
      <c r="EM29" t="s">
        <v>22</v>
      </c>
      <c r="EO29" t="s">
        <v>3</v>
      </c>
      <c r="EQ29">
        <v>0</v>
      </c>
      <c r="ER29">
        <v>177.89</v>
      </c>
      <c r="ES29">
        <v>7.2</v>
      </c>
      <c r="ET29">
        <v>54.75</v>
      </c>
      <c r="EU29">
        <v>0</v>
      </c>
      <c r="EV29">
        <v>115.94</v>
      </c>
      <c r="EW29">
        <v>0.77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182</v>
      </c>
      <c r="FY29">
        <v>59</v>
      </c>
      <c r="GA29" t="s">
        <v>3</v>
      </c>
      <c r="GD29">
        <v>1</v>
      </c>
      <c r="GF29">
        <v>808733667</v>
      </c>
      <c r="GG29">
        <v>2</v>
      </c>
      <c r="GH29">
        <v>2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50760.9</v>
      </c>
      <c r="GN29">
        <f>IF(OR(BI29=0,BI29=1),ROUND(O29+X29+Y29,2),0)</f>
        <v>50760.9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ROW(SmtRes!A15)</f>
        <v>15</v>
      </c>
      <c r="D30">
        <f>ROW(EtalonRes!A15)</f>
        <v>15</v>
      </c>
      <c r="E30" t="s">
        <v>26</v>
      </c>
      <c r="F30" t="s">
        <v>27</v>
      </c>
      <c r="G30" t="s">
        <v>28</v>
      </c>
      <c r="H30" t="s">
        <v>19</v>
      </c>
      <c r="I30">
        <f>ROUND(ROUND(350*0.616*0.2,0),9)</f>
        <v>43</v>
      </c>
      <c r="J30">
        <v>0</v>
      </c>
      <c r="K30">
        <f>ROUND(ROUND(350*0.616*0.2,0),9)</f>
        <v>43</v>
      </c>
      <c r="O30">
        <f>ROUND(CP30,2)</f>
        <v>10317.85</v>
      </c>
      <c r="P30">
        <f>ROUND(CQ30*I30,2)</f>
        <v>341.42</v>
      </c>
      <c r="Q30">
        <f>ROUND(CR30*I30,2)</f>
        <v>3295.95</v>
      </c>
      <c r="R30">
        <f>ROUND(CS30*I30,2)</f>
        <v>0</v>
      </c>
      <c r="S30">
        <f>ROUND(CT30*I30,2)</f>
        <v>6680.48</v>
      </c>
      <c r="T30">
        <f>ROUND(CU30*I30,2)</f>
        <v>0</v>
      </c>
      <c r="U30">
        <f>CV30*I30</f>
        <v>44.29</v>
      </c>
      <c r="V30">
        <f>CW30*I30</f>
        <v>0</v>
      </c>
      <c r="W30">
        <f>ROUND(CX30*I30,2)</f>
        <v>0</v>
      </c>
      <c r="X30">
        <f t="shared" si="21"/>
        <v>12158.47</v>
      </c>
      <c r="Y30">
        <f t="shared" si="21"/>
        <v>3941.48</v>
      </c>
      <c r="AA30">
        <v>44607610</v>
      </c>
      <c r="AB30">
        <f>ROUND((AC30+AD30+AF30),2)</f>
        <v>239.95</v>
      </c>
      <c r="AC30">
        <f t="shared" si="22"/>
        <v>7.94</v>
      </c>
      <c r="AD30">
        <f t="shared" si="22"/>
        <v>76.650000000000006</v>
      </c>
      <c r="AE30">
        <f t="shared" si="22"/>
        <v>0</v>
      </c>
      <c r="AF30">
        <f t="shared" si="22"/>
        <v>155.36000000000001</v>
      </c>
      <c r="AG30">
        <f>ROUND((AP30),2)</f>
        <v>0</v>
      </c>
      <c r="AH30">
        <f t="shared" si="23"/>
        <v>1.03</v>
      </c>
      <c r="AI30">
        <f t="shared" si="23"/>
        <v>0</v>
      </c>
      <c r="AJ30">
        <f>(AS30)</f>
        <v>0</v>
      </c>
      <c r="AK30">
        <v>239.95000000000002</v>
      </c>
      <c r="AL30">
        <v>7.94</v>
      </c>
      <c r="AM30">
        <v>76.650000000000006</v>
      </c>
      <c r="AN30">
        <v>0</v>
      </c>
      <c r="AO30">
        <v>155.36000000000001</v>
      </c>
      <c r="AP30">
        <v>0</v>
      </c>
      <c r="AQ30">
        <v>1.03</v>
      </c>
      <c r="AR30">
        <v>0</v>
      </c>
      <c r="AS30">
        <v>0</v>
      </c>
      <c r="AT30">
        <v>182</v>
      </c>
      <c r="AU30">
        <v>59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s="68" t="s">
        <v>342</v>
      </c>
      <c r="BM30">
        <v>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182</v>
      </c>
      <c r="CA30">
        <v>59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10317.849999999999</v>
      </c>
      <c r="CQ30">
        <f>AC30*BC30</f>
        <v>7.94</v>
      </c>
      <c r="CR30">
        <f>AD30*BB30</f>
        <v>76.650000000000006</v>
      </c>
      <c r="CS30">
        <f>AE30*BS30</f>
        <v>0</v>
      </c>
      <c r="CT30">
        <f>AF30*BA30</f>
        <v>155.36000000000001</v>
      </c>
      <c r="CU30">
        <f t="shared" si="24"/>
        <v>0</v>
      </c>
      <c r="CV30">
        <f t="shared" si="24"/>
        <v>1.03</v>
      </c>
      <c r="CW30">
        <f t="shared" si="24"/>
        <v>0</v>
      </c>
      <c r="CX30">
        <f t="shared" si="24"/>
        <v>0</v>
      </c>
      <c r="CY30">
        <f>(((S30+R30)*FX30)/100)</f>
        <v>12158.473599999999</v>
      </c>
      <c r="CZ30">
        <f>(((S30+R30)*FY30)/100)</f>
        <v>3941.4831999999997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24825081</v>
      </c>
      <c r="EF30">
        <v>2</v>
      </c>
      <c r="EG30" t="s">
        <v>20</v>
      </c>
      <c r="EH30">
        <v>0</v>
      </c>
      <c r="EI30" t="s">
        <v>3</v>
      </c>
      <c r="EJ30">
        <v>1</v>
      </c>
      <c r="EK30">
        <v>2</v>
      </c>
      <c r="EL30" t="s">
        <v>21</v>
      </c>
      <c r="EM30" t="s">
        <v>22</v>
      </c>
      <c r="EO30" t="s">
        <v>3</v>
      </c>
      <c r="EQ30">
        <v>0</v>
      </c>
      <c r="ER30">
        <v>239.95000000000002</v>
      </c>
      <c r="ES30">
        <v>7.94</v>
      </c>
      <c r="ET30">
        <v>76.650000000000006</v>
      </c>
      <c r="EU30">
        <v>0</v>
      </c>
      <c r="EV30">
        <v>155.36000000000001</v>
      </c>
      <c r="EW30">
        <v>1.03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182</v>
      </c>
      <c r="FY30">
        <v>59</v>
      </c>
      <c r="GA30" t="s">
        <v>3</v>
      </c>
      <c r="GD30">
        <v>1</v>
      </c>
      <c r="GF30">
        <v>573858553</v>
      </c>
      <c r="GG30">
        <v>2</v>
      </c>
      <c r="GH30">
        <v>2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26417.8</v>
      </c>
      <c r="GN30">
        <f>IF(OR(BI30=0,BI30=1),ROUND(O30+X30+Y30,2),0)</f>
        <v>26417.8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ROW(SmtRes!A21)</f>
        <v>21</v>
      </c>
      <c r="D31">
        <f>ROW(EtalonRes!A21)</f>
        <v>21</v>
      </c>
      <c r="E31" t="s">
        <v>3</v>
      </c>
      <c r="F31" t="s">
        <v>29</v>
      </c>
      <c r="G31" t="s">
        <v>30</v>
      </c>
      <c r="H31" t="s">
        <v>31</v>
      </c>
      <c r="I31">
        <v>1</v>
      </c>
      <c r="J31">
        <v>0</v>
      </c>
      <c r="K31">
        <v>1</v>
      </c>
      <c r="O31">
        <f>ROUND(CP31,2)</f>
        <v>10551.94</v>
      </c>
      <c r="P31">
        <f>ROUND(CQ31*I31,2)</f>
        <v>890.51</v>
      </c>
      <c r="Q31">
        <f>ROUND(CR31*I31,2)</f>
        <v>4744.49</v>
      </c>
      <c r="R31">
        <f>ROUND(CS31*I31,2)</f>
        <v>0</v>
      </c>
      <c r="S31">
        <f>ROUND(CT31*I31,2)</f>
        <v>4916.9399999999996</v>
      </c>
      <c r="T31">
        <f>ROUND(CU31*I31,2)</f>
        <v>0</v>
      </c>
      <c r="U31">
        <f>CV31*I31</f>
        <v>32.200000000000003</v>
      </c>
      <c r="V31">
        <f>CW31*I31</f>
        <v>0</v>
      </c>
      <c r="W31">
        <f>ROUND(CX31*I31,2)</f>
        <v>0</v>
      </c>
      <c r="X31">
        <f t="shared" si="21"/>
        <v>8948.83</v>
      </c>
      <c r="Y31">
        <f t="shared" si="21"/>
        <v>2950.16</v>
      </c>
      <c r="AA31">
        <v>-1</v>
      </c>
      <c r="AB31">
        <f>ROUND((AC31+AD31+AF31),2)</f>
        <v>10551.94</v>
      </c>
      <c r="AC31">
        <f t="shared" si="22"/>
        <v>890.51</v>
      </c>
      <c r="AD31">
        <f t="shared" si="22"/>
        <v>4744.49</v>
      </c>
      <c r="AE31">
        <f t="shared" si="22"/>
        <v>0</v>
      </c>
      <c r="AF31">
        <f t="shared" si="22"/>
        <v>4916.9399999999996</v>
      </c>
      <c r="AG31">
        <f>ROUND((AP31),2)</f>
        <v>0</v>
      </c>
      <c r="AH31">
        <f t="shared" si="23"/>
        <v>32.200000000000003</v>
      </c>
      <c r="AI31">
        <f t="shared" si="23"/>
        <v>0</v>
      </c>
      <c r="AJ31">
        <f>(AS31)</f>
        <v>0</v>
      </c>
      <c r="AK31">
        <v>10551.939999999999</v>
      </c>
      <c r="AL31">
        <v>890.51</v>
      </c>
      <c r="AM31">
        <v>4744.49</v>
      </c>
      <c r="AN31">
        <v>0</v>
      </c>
      <c r="AO31">
        <v>4916.9399999999996</v>
      </c>
      <c r="AP31">
        <v>0</v>
      </c>
      <c r="AQ31">
        <v>32.200000000000003</v>
      </c>
      <c r="AR31">
        <v>0</v>
      </c>
      <c r="AS31">
        <v>0</v>
      </c>
      <c r="AT31">
        <v>182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s="68" t="s">
        <v>342</v>
      </c>
      <c r="BM31">
        <v>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182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10551.939999999999</v>
      </c>
      <c r="CQ31">
        <f>AC31*BC31</f>
        <v>890.51</v>
      </c>
      <c r="CR31">
        <f>AD31*BB31</f>
        <v>4744.49</v>
      </c>
      <c r="CS31">
        <f>AE31*BS31</f>
        <v>0</v>
      </c>
      <c r="CT31">
        <f>AF31*BA31</f>
        <v>4916.9399999999996</v>
      </c>
      <c r="CU31">
        <f t="shared" si="24"/>
        <v>0</v>
      </c>
      <c r="CV31">
        <f t="shared" si="24"/>
        <v>32.200000000000003</v>
      </c>
      <c r="CW31">
        <f t="shared" si="24"/>
        <v>0</v>
      </c>
      <c r="CX31">
        <f t="shared" si="24"/>
        <v>0</v>
      </c>
      <c r="CY31">
        <f>(((S31+R31)*FX31)/100)</f>
        <v>8948.8307999999997</v>
      </c>
      <c r="CZ31">
        <f>(((S31+R31)*FY31)/100)</f>
        <v>2950.1639999999998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24825081</v>
      </c>
      <c r="EF31">
        <v>2</v>
      </c>
      <c r="EG31" t="s">
        <v>20</v>
      </c>
      <c r="EH31">
        <v>0</v>
      </c>
      <c r="EI31" t="s">
        <v>3</v>
      </c>
      <c r="EJ31">
        <v>1</v>
      </c>
      <c r="EK31">
        <v>2</v>
      </c>
      <c r="EL31" t="s">
        <v>21</v>
      </c>
      <c r="EM31" t="s">
        <v>22</v>
      </c>
      <c r="EO31" t="s">
        <v>3</v>
      </c>
      <c r="EQ31">
        <v>1024</v>
      </c>
      <c r="ER31">
        <v>10551.939999999999</v>
      </c>
      <c r="ES31">
        <v>890.51</v>
      </c>
      <c r="ET31">
        <v>4744.49</v>
      </c>
      <c r="EU31">
        <v>0</v>
      </c>
      <c r="EV31">
        <v>4916.9399999999996</v>
      </c>
      <c r="EW31">
        <v>32.200000000000003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182</v>
      </c>
      <c r="FY31">
        <v>60</v>
      </c>
      <c r="GA31" t="s">
        <v>3</v>
      </c>
      <c r="GD31">
        <v>1</v>
      </c>
      <c r="GF31">
        <v>702919741</v>
      </c>
      <c r="GG31">
        <v>2</v>
      </c>
      <c r="GH31">
        <v>2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22450.93</v>
      </c>
      <c r="GN31">
        <f>IF(OR(BI31=0,BI31=1),ROUND(O31+X31+Y31,2),0)</f>
        <v>22450.93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ROW(SmtRes!A27)</f>
        <v>27</v>
      </c>
      <c r="D32">
        <f>ROW(EtalonRes!A27)</f>
        <v>27</v>
      </c>
      <c r="E32" t="s">
        <v>32</v>
      </c>
      <c r="F32" t="s">
        <v>33</v>
      </c>
      <c r="G32" t="s">
        <v>34</v>
      </c>
      <c r="H32" t="s">
        <v>31</v>
      </c>
      <c r="I32">
        <v>0</v>
      </c>
      <c r="J32">
        <v>0</v>
      </c>
      <c r="K32">
        <v>0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44607610</v>
      </c>
      <c r="AB32">
        <f>ROUND((AC32+AD32+AF32),2)</f>
        <v>7107.66</v>
      </c>
      <c r="AC32">
        <f t="shared" si="22"/>
        <v>579.14</v>
      </c>
      <c r="AD32">
        <f t="shared" si="22"/>
        <v>3175.23</v>
      </c>
      <c r="AE32">
        <f t="shared" si="22"/>
        <v>0</v>
      </c>
      <c r="AF32">
        <f t="shared" si="22"/>
        <v>3353.29</v>
      </c>
      <c r="AG32">
        <f>ROUND((AP32),2)</f>
        <v>0</v>
      </c>
      <c r="AH32">
        <f t="shared" si="23"/>
        <v>21.96</v>
      </c>
      <c r="AI32">
        <f t="shared" si="23"/>
        <v>0</v>
      </c>
      <c r="AJ32">
        <f>(AS32)</f>
        <v>0</v>
      </c>
      <c r="AK32">
        <v>7107.66</v>
      </c>
      <c r="AL32">
        <v>579.14</v>
      </c>
      <c r="AM32">
        <v>3175.23</v>
      </c>
      <c r="AN32">
        <v>0</v>
      </c>
      <c r="AO32">
        <v>3353.29</v>
      </c>
      <c r="AP32">
        <v>0</v>
      </c>
      <c r="AQ32">
        <v>21.96</v>
      </c>
      <c r="AR32">
        <v>0</v>
      </c>
      <c r="AS32">
        <v>0</v>
      </c>
      <c r="AT32">
        <v>182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s="68" t="s">
        <v>342</v>
      </c>
      <c r="BM32">
        <v>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182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0</v>
      </c>
      <c r="CQ32">
        <f>AC32*BC32</f>
        <v>579.14</v>
      </c>
      <c r="CR32">
        <f>AD32*BB32</f>
        <v>3175.23</v>
      </c>
      <c r="CS32">
        <f>AE32*BS32</f>
        <v>0</v>
      </c>
      <c r="CT32">
        <f>AF32*BA32</f>
        <v>3353.29</v>
      </c>
      <c r="CU32">
        <f t="shared" si="24"/>
        <v>0</v>
      </c>
      <c r="CV32">
        <f t="shared" si="24"/>
        <v>21.96</v>
      </c>
      <c r="CW32">
        <f t="shared" si="24"/>
        <v>0</v>
      </c>
      <c r="CX32">
        <f t="shared" si="24"/>
        <v>0</v>
      </c>
      <c r="CY32">
        <f>(((S32+R32)*FX32)/100)</f>
        <v>0</v>
      </c>
      <c r="CZ32">
        <f>(((S32+R32)*FY32)/100)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24825081</v>
      </c>
      <c r="EF32">
        <v>2</v>
      </c>
      <c r="EG32" t="s">
        <v>20</v>
      </c>
      <c r="EH32">
        <v>0</v>
      </c>
      <c r="EI32" t="s">
        <v>3</v>
      </c>
      <c r="EJ32">
        <v>1</v>
      </c>
      <c r="EK32">
        <v>2</v>
      </c>
      <c r="EL32" t="s">
        <v>21</v>
      </c>
      <c r="EM32" t="s">
        <v>22</v>
      </c>
      <c r="EO32" t="s">
        <v>3</v>
      </c>
      <c r="EQ32">
        <v>0</v>
      </c>
      <c r="ER32">
        <v>7107.66</v>
      </c>
      <c r="ES32">
        <v>579.14</v>
      </c>
      <c r="ET32">
        <v>3175.23</v>
      </c>
      <c r="EU32">
        <v>0</v>
      </c>
      <c r="EV32">
        <v>3353.29</v>
      </c>
      <c r="EW32">
        <v>21.96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182</v>
      </c>
      <c r="FY32">
        <v>60</v>
      </c>
      <c r="GA32" t="s">
        <v>3</v>
      </c>
      <c r="GD32">
        <v>1</v>
      </c>
      <c r="GF32">
        <v>-955028973</v>
      </c>
      <c r="GG32">
        <v>2</v>
      </c>
      <c r="GH32">
        <v>2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0</v>
      </c>
      <c r="GN32">
        <f>IF(OR(BI32=0,BI32=1),ROUND(O32+X32+Y32,2),0)</f>
        <v>0</v>
      </c>
      <c r="GO32">
        <f>IF(BI32=2,ROUND(O32+X32+Y32,2),0)</f>
        <v>0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ROUND((GT32),2)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Раздел № 1. Вырубка деревьев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57956.12</v>
      </c>
      <c r="P34" s="2">
        <f t="shared" si="25"/>
        <v>2363.38</v>
      </c>
      <c r="Q34" s="2">
        <f t="shared" si="25"/>
        <v>18366.8</v>
      </c>
      <c r="R34" s="2">
        <f t="shared" si="25"/>
        <v>0</v>
      </c>
      <c r="S34" s="2">
        <f t="shared" si="25"/>
        <v>37225.94</v>
      </c>
      <c r="T34" s="2">
        <f t="shared" si="25"/>
        <v>0</v>
      </c>
      <c r="U34" s="2">
        <f>AH34</f>
        <v>246.79999999999998</v>
      </c>
      <c r="V34" s="2">
        <f>AI34</f>
        <v>0</v>
      </c>
      <c r="W34" s="2">
        <f>ROUND(AJ34,2)</f>
        <v>0</v>
      </c>
      <c r="X34" s="2">
        <f>ROUND(AK34,2)</f>
        <v>67751.210000000006</v>
      </c>
      <c r="Y34" s="2">
        <f>ROUND(AL34,2)</f>
        <v>21963.3</v>
      </c>
      <c r="Z34" s="2"/>
      <c r="AA34" s="2"/>
      <c r="AB34" s="2">
        <f>ROUND(SUMIF(AA28:AA32,"=44607610",O28:O32),2)</f>
        <v>57956.12</v>
      </c>
      <c r="AC34" s="2">
        <f>ROUND(SUMIF(AA28:AA32,"=44607610",P28:P32),2)</f>
        <v>2363.38</v>
      </c>
      <c r="AD34" s="2">
        <f>ROUND(SUMIF(AA28:AA32,"=44607610",Q28:Q32),2)</f>
        <v>18366.8</v>
      </c>
      <c r="AE34" s="2">
        <f>ROUND(SUMIF(AA28:AA32,"=44607610",R28:R32),2)</f>
        <v>0</v>
      </c>
      <c r="AF34" s="2">
        <f>ROUND(SUMIF(AA28:AA32,"=44607610",S28:S32),2)</f>
        <v>37225.94</v>
      </c>
      <c r="AG34" s="2">
        <f>ROUND(SUMIF(AA28:AA32,"=44607610",T28:T32),2)</f>
        <v>0</v>
      </c>
      <c r="AH34" s="2">
        <f>SUMIF(AA28:AA32,"=44607610",U28:U32)</f>
        <v>246.79999999999998</v>
      </c>
      <c r="AI34" s="2">
        <f>SUMIF(AA28:AA32,"=44607610",V28:V32)</f>
        <v>0</v>
      </c>
      <c r="AJ34" s="2">
        <f>ROUND(SUMIF(AA28:AA32,"=44607610",W28:W32),2)</f>
        <v>0</v>
      </c>
      <c r="AK34" s="2">
        <f>ROUND(SUMIF(AA28:AA32,"=44607610",X28:X32),2)</f>
        <v>67751.210000000006</v>
      </c>
      <c r="AL34" s="2">
        <f>ROUND(SUMIF(AA28:AA32,"=44607610",Y28:Y32),2)</f>
        <v>21963.3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147670.63</v>
      </c>
      <c r="AS34" s="2">
        <f t="shared" si="26"/>
        <v>147670.63</v>
      </c>
      <c r="AT34" s="2">
        <f t="shared" si="26"/>
        <v>0</v>
      </c>
      <c r="AU34" s="2">
        <f t="shared" si="26"/>
        <v>0</v>
      </c>
      <c r="AV34" s="2">
        <f t="shared" si="26"/>
        <v>2363.38</v>
      </c>
      <c r="AW34" s="2">
        <f t="shared" si="26"/>
        <v>2363.38</v>
      </c>
      <c r="AX34" s="2">
        <f t="shared" si="26"/>
        <v>0</v>
      </c>
      <c r="AY34" s="2">
        <f t="shared" si="26"/>
        <v>2363.38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ROUND(SUMIF(AA28:AA32,"=44607610",FQ28:FQ32),2)</f>
        <v>0</v>
      </c>
      <c r="BY34" s="2">
        <f>ROUND(SUMIF(AA28:AA32,"=44607610",FR28:FR32),2)</f>
        <v>0</v>
      </c>
      <c r="BZ34" s="2">
        <f>ROUND(SUMIF(AA28:AA32,"=44607610",GL28:GL32),2)</f>
        <v>0</v>
      </c>
      <c r="CA34" s="2">
        <f>ROUND(SUMIF(AA28:AA32,"=44607610",GM28:GM32),2)</f>
        <v>147670.63</v>
      </c>
      <c r="CB34" s="2">
        <f>ROUND(SUMIF(AA28:AA32,"=44607610",GN28:GN32),2)</f>
        <v>147670.63</v>
      </c>
      <c r="CC34" s="2">
        <f>ROUND(SUMIF(AA28:AA32,"=44607610",GO28:GO32),2)</f>
        <v>0</v>
      </c>
      <c r="CD34" s="2">
        <f>ROUND(SUMIF(AA28:AA32,"=44607610",GP28:GP32),2)</f>
        <v>0</v>
      </c>
      <c r="CE34" s="2">
        <f>AC34-BX34</f>
        <v>2363.38</v>
      </c>
      <c r="CF34" s="2">
        <f>AC34-BY34</f>
        <v>2363.38</v>
      </c>
      <c r="CG34" s="2">
        <f>BX34-BZ34</f>
        <v>0</v>
      </c>
      <c r="CH34" s="2">
        <f>AC34-BX34-BY34+BZ34</f>
        <v>2363.38</v>
      </c>
      <c r="CI34" s="2">
        <f>BY34-BZ34</f>
        <v>0</v>
      </c>
      <c r="CJ34" s="2">
        <f>ROUND(SUMIF(AA28:AA32,"=44607610",GX28:GX32),2)</f>
        <v>0</v>
      </c>
      <c r="CK34" s="2">
        <f>ROUND(SUMIF(AA28:AA32,"=44607610",GY28:GY32),2)</f>
        <v>0</v>
      </c>
      <c r="CL34" s="2">
        <f>ROUND(SUMIF(AA28:AA32,"=44607610",GZ28:GZ32),2)</f>
        <v>0</v>
      </c>
      <c r="CM34" s="2">
        <f>ROUND(SUMIF(AA28:AA32,"=44607610",HD28:HD32),2)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57956.12</v>
      </c>
      <c r="G36" s="4" t="s">
        <v>35</v>
      </c>
      <c r="H36" s="4" t="s">
        <v>36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57956.12</v>
      </c>
      <c r="X36" s="4">
        <v>1</v>
      </c>
      <c r="Y36" s="4">
        <v>57956.12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2363.38</v>
      </c>
      <c r="G37" s="4" t="s">
        <v>37</v>
      </c>
      <c r="H37" s="4" t="s">
        <v>38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2363.38</v>
      </c>
      <c r="X37" s="4">
        <v>1</v>
      </c>
      <c r="Y37" s="4">
        <v>2363.38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39</v>
      </c>
      <c r="H38" s="4" t="s">
        <v>40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2363.38</v>
      </c>
      <c r="G39" s="4" t="s">
        <v>41</v>
      </c>
      <c r="H39" s="4" t="s">
        <v>42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2363.38</v>
      </c>
      <c r="X39" s="4">
        <v>1</v>
      </c>
      <c r="Y39" s="4">
        <v>2363.38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2363.38</v>
      </c>
      <c r="G40" s="4" t="s">
        <v>43</v>
      </c>
      <c r="H40" s="4" t="s">
        <v>44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2363.38</v>
      </c>
      <c r="X40" s="4">
        <v>1</v>
      </c>
      <c r="Y40" s="4">
        <v>2363.38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45</v>
      </c>
      <c r="H41" s="4" t="s">
        <v>46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2363.38</v>
      </c>
      <c r="G42" s="4" t="s">
        <v>47</v>
      </c>
      <c r="H42" s="4" t="s">
        <v>48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2363.38</v>
      </c>
      <c r="X42" s="4">
        <v>1</v>
      </c>
      <c r="Y42" s="4">
        <v>2363.38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49</v>
      </c>
      <c r="H43" s="4" t="s">
        <v>50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51</v>
      </c>
      <c r="H44" s="4" t="s">
        <v>52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53</v>
      </c>
      <c r="H45" s="4" t="s">
        <v>54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18366.8</v>
      </c>
      <c r="G46" s="4" t="s">
        <v>55</v>
      </c>
      <c r="H46" s="4" t="s">
        <v>56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18366.8</v>
      </c>
      <c r="X46" s="4">
        <v>1</v>
      </c>
      <c r="Y46" s="4">
        <v>18366.8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57</v>
      </c>
      <c r="H47" s="4" t="s">
        <v>58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59</v>
      </c>
      <c r="H48" s="4" t="s">
        <v>60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37225.94</v>
      </c>
      <c r="G49" s="4" t="s">
        <v>61</v>
      </c>
      <c r="H49" s="4" t="s">
        <v>62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37225.94</v>
      </c>
      <c r="X49" s="4">
        <v>1</v>
      </c>
      <c r="Y49" s="4">
        <v>37225.94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63</v>
      </c>
      <c r="H50" s="4" t="s">
        <v>64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147670.63</v>
      </c>
      <c r="G51" s="4" t="s">
        <v>65</v>
      </c>
      <c r="H51" s="4" t="s">
        <v>66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147670.63</v>
      </c>
      <c r="X51" s="4">
        <v>1</v>
      </c>
      <c r="Y51" s="4">
        <v>147670.63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67</v>
      </c>
      <c r="H52" s="4" t="s">
        <v>68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69</v>
      </c>
      <c r="H53" s="4" t="s">
        <v>70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71</v>
      </c>
      <c r="H54" s="4" t="s">
        <v>72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73</v>
      </c>
      <c r="H55" s="4" t="s">
        <v>74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0</v>
      </c>
      <c r="F56" s="4">
        <f>Source!U34</f>
        <v>246.79999999999998</v>
      </c>
      <c r="G56" s="4" t="s">
        <v>75</v>
      </c>
      <c r="H56" s="4" t="s">
        <v>76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246.79999999999998</v>
      </c>
      <c r="X56" s="4">
        <v>1</v>
      </c>
      <c r="Y56" s="4">
        <v>246.79999999999998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77</v>
      </c>
      <c r="H57" s="4" t="s">
        <v>78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79</v>
      </c>
      <c r="H58" s="4" t="s">
        <v>80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81</v>
      </c>
      <c r="H59" s="4" t="s">
        <v>82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67751.210000000006</v>
      </c>
      <c r="G60" s="4" t="s">
        <v>83</v>
      </c>
      <c r="H60" s="4" t="s">
        <v>84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67751.210000000006</v>
      </c>
      <c r="X60" s="4">
        <v>1</v>
      </c>
      <c r="Y60" s="4">
        <v>67751.210000000006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21963.3</v>
      </c>
      <c r="G61" s="4" t="s">
        <v>85</v>
      </c>
      <c r="H61" s="4" t="s">
        <v>86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21963.3</v>
      </c>
      <c r="X61" s="4">
        <v>1</v>
      </c>
      <c r="Y61" s="4">
        <v>21963.3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0</v>
      </c>
      <c r="F62" s="4">
        <f>ROUND(Source!AR34,O62)</f>
        <v>147670.63</v>
      </c>
      <c r="G62" s="4" t="s">
        <v>87</v>
      </c>
      <c r="H62" s="4" t="s">
        <v>88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147670.63</v>
      </c>
      <c r="X62" s="4">
        <v>1</v>
      </c>
      <c r="Y62" s="4">
        <v>147670.63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2</v>
      </c>
      <c r="E63" s="4">
        <v>0</v>
      </c>
      <c r="F63" s="4">
        <v>0</v>
      </c>
      <c r="G63" s="4" t="s">
        <v>16</v>
      </c>
      <c r="H63" s="4" t="s">
        <v>89</v>
      </c>
      <c r="I63" s="4"/>
      <c r="J63" s="4"/>
      <c r="K63" s="4">
        <v>212</v>
      </c>
      <c r="L63" s="4">
        <v>28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2</v>
      </c>
      <c r="E64" s="4">
        <v>0</v>
      </c>
      <c r="F64" s="4">
        <v>0</v>
      </c>
      <c r="G64" s="4" t="s">
        <v>23</v>
      </c>
      <c r="H64" s="4" t="s">
        <v>90</v>
      </c>
      <c r="I64" s="4"/>
      <c r="J64" s="4"/>
      <c r="K64" s="4">
        <v>212</v>
      </c>
      <c r="L64" s="4">
        <v>29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f>ROUND(F42-F63,O65)</f>
        <v>2363.38</v>
      </c>
      <c r="G65" s="4" t="s">
        <v>26</v>
      </c>
      <c r="H65" s="4" t="s">
        <v>91</v>
      </c>
      <c r="I65" s="4"/>
      <c r="J65" s="4"/>
      <c r="K65" s="4">
        <v>212</v>
      </c>
      <c r="L65" s="4">
        <v>30</v>
      </c>
      <c r="M65" s="4">
        <v>0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2363.38</v>
      </c>
      <c r="X65" s="4">
        <v>1</v>
      </c>
      <c r="Y65" s="4">
        <v>2363.38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f>ROUND((F49),O66)</f>
        <v>37225.94</v>
      </c>
      <c r="G66" s="4" t="s">
        <v>32</v>
      </c>
      <c r="H66" s="4" t="s">
        <v>92</v>
      </c>
      <c r="I66" s="4"/>
      <c r="J66" s="4"/>
      <c r="K66" s="4">
        <v>212</v>
      </c>
      <c r="L66" s="4">
        <v>31</v>
      </c>
      <c r="M66" s="4">
        <v>0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37225.94</v>
      </c>
      <c r="X66" s="4">
        <v>1</v>
      </c>
      <c r="Y66" s="4">
        <v>37225.94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f>ROUND(F60,O67)</f>
        <v>67751.210000000006</v>
      </c>
      <c r="G67" s="4" t="s">
        <v>93</v>
      </c>
      <c r="H67" s="4" t="s">
        <v>94</v>
      </c>
      <c r="I67" s="4"/>
      <c r="J67" s="4"/>
      <c r="K67" s="4">
        <v>212</v>
      </c>
      <c r="L67" s="4">
        <v>32</v>
      </c>
      <c r="M67" s="4">
        <v>0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67751.210000000006</v>
      </c>
      <c r="X67" s="4">
        <v>1</v>
      </c>
      <c r="Y67" s="4">
        <v>67751.210000000006</v>
      </c>
      <c r="Z67" s="4"/>
      <c r="AA67" s="4"/>
      <c r="AB67" s="4"/>
    </row>
    <row r="68" spans="1:28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f>ROUND(F61,O68)</f>
        <v>21963.3</v>
      </c>
      <c r="G68" s="4" t="s">
        <v>95</v>
      </c>
      <c r="H68" s="4" t="s">
        <v>96</v>
      </c>
      <c r="I68" s="4"/>
      <c r="J68" s="4"/>
      <c r="K68" s="4">
        <v>212</v>
      </c>
      <c r="L68" s="4">
        <v>33</v>
      </c>
      <c r="M68" s="4">
        <v>0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21963.3</v>
      </c>
      <c r="X68" s="4">
        <v>1</v>
      </c>
      <c r="Y68" s="4">
        <v>21963.3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ROUND((F46),O69)</f>
        <v>18366.8</v>
      </c>
      <c r="G69" s="4" t="s">
        <v>97</v>
      </c>
      <c r="H69" s="4" t="s">
        <v>98</v>
      </c>
      <c r="I69" s="4"/>
      <c r="J69" s="4"/>
      <c r="K69" s="4">
        <v>212</v>
      </c>
      <c r="L69" s="4">
        <v>34</v>
      </c>
      <c r="M69" s="4">
        <v>0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18366.8</v>
      </c>
      <c r="X69" s="4">
        <v>1</v>
      </c>
      <c r="Y69" s="4">
        <v>18366.8</v>
      </c>
      <c r="Z69" s="4"/>
      <c r="AA69" s="4"/>
      <c r="AB69" s="4"/>
    </row>
    <row r="70" spans="1:28" x14ac:dyDescent="0.2">
      <c r="A70" s="4">
        <v>50</v>
      </c>
      <c r="B70" s="4">
        <v>1</v>
      </c>
      <c r="C70" s="4">
        <v>0</v>
      </c>
      <c r="D70" s="4">
        <v>2</v>
      </c>
      <c r="E70" s="4">
        <v>207</v>
      </c>
      <c r="F70" s="4">
        <f>ROUND(F56,O70)</f>
        <v>246.8</v>
      </c>
      <c r="G70" s="4" t="s">
        <v>99</v>
      </c>
      <c r="H70" s="4" t="s">
        <v>100</v>
      </c>
      <c r="I70" s="4"/>
      <c r="J70" s="4"/>
      <c r="K70" s="4">
        <v>212</v>
      </c>
      <c r="L70" s="4">
        <v>35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246.8</v>
      </c>
      <c r="X70" s="4">
        <v>1</v>
      </c>
      <c r="Y70" s="4">
        <v>246.8</v>
      </c>
      <c r="Z70" s="4"/>
      <c r="AA70" s="4"/>
      <c r="AB70" s="4"/>
    </row>
    <row r="71" spans="1:28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f>1.1</f>
        <v>1.1000000000000001</v>
      </c>
      <c r="G71" s="4" t="s">
        <v>101</v>
      </c>
      <c r="H71" s="4" t="s">
        <v>102</v>
      </c>
      <c r="I71" s="4"/>
      <c r="J71" s="4"/>
      <c r="K71" s="4">
        <v>212</v>
      </c>
      <c r="L71" s="4">
        <v>36</v>
      </c>
      <c r="M71" s="4">
        <v>0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1.1000000000000001</v>
      </c>
      <c r="X71" s="4">
        <v>1</v>
      </c>
      <c r="Y71" s="4">
        <v>1.1000000000000001</v>
      </c>
      <c r="Z71" s="4"/>
      <c r="AA71" s="4"/>
      <c r="AB71" s="4"/>
    </row>
    <row r="72" spans="1:28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f>ROUND((F66*F71),O72)</f>
        <v>40948.53</v>
      </c>
      <c r="G72" s="4" t="s">
        <v>103</v>
      </c>
      <c r="H72" s="4" t="s">
        <v>104</v>
      </c>
      <c r="I72" s="4"/>
      <c r="J72" s="4"/>
      <c r="K72" s="4">
        <v>212</v>
      </c>
      <c r="L72" s="4">
        <v>37</v>
      </c>
      <c r="M72" s="4">
        <v>0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40948.53</v>
      </c>
      <c r="X72" s="4">
        <v>1</v>
      </c>
      <c r="Y72" s="4">
        <v>40948.53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f>ROUND(F67*F71,O73)</f>
        <v>74526.33</v>
      </c>
      <c r="G73" s="4" t="s">
        <v>105</v>
      </c>
      <c r="H73" s="4" t="s">
        <v>106</v>
      </c>
      <c r="I73" s="4"/>
      <c r="J73" s="4"/>
      <c r="K73" s="4">
        <v>212</v>
      </c>
      <c r="L73" s="4">
        <v>38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74526.33</v>
      </c>
      <c r="X73" s="4">
        <v>1</v>
      </c>
      <c r="Y73" s="4">
        <v>74526.33</v>
      </c>
      <c r="Z73" s="4"/>
      <c r="AA73" s="4"/>
      <c r="AB73" s="4"/>
    </row>
    <row r="74" spans="1:28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f>ROUND(F68*F71,O74)</f>
        <v>24159.63</v>
      </c>
      <c r="G74" s="4" t="s">
        <v>107</v>
      </c>
      <c r="H74" s="4" t="s">
        <v>108</v>
      </c>
      <c r="I74" s="4"/>
      <c r="J74" s="4"/>
      <c r="K74" s="4">
        <v>212</v>
      </c>
      <c r="L74" s="4">
        <v>39</v>
      </c>
      <c r="M74" s="4">
        <v>0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24159.63</v>
      </c>
      <c r="X74" s="4">
        <v>1</v>
      </c>
      <c r="Y74" s="4">
        <v>24159.63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f>F72+F73+F74</f>
        <v>139634.49</v>
      </c>
      <c r="G75" s="4" t="s">
        <v>109</v>
      </c>
      <c r="H75" s="4" t="s">
        <v>110</v>
      </c>
      <c r="I75" s="4"/>
      <c r="J75" s="4"/>
      <c r="K75" s="4">
        <v>212</v>
      </c>
      <c r="L75" s="4">
        <v>40</v>
      </c>
      <c r="M75" s="4">
        <v>0</v>
      </c>
      <c r="N75" s="4" t="s">
        <v>3</v>
      </c>
      <c r="O75" s="4">
        <v>-1</v>
      </c>
      <c r="P75" s="4"/>
      <c r="Q75" s="4"/>
      <c r="R75" s="4"/>
      <c r="S75" s="4"/>
      <c r="T75" s="4"/>
      <c r="U75" s="4"/>
      <c r="V75" s="4"/>
      <c r="W75" s="4">
        <v>139634.49</v>
      </c>
      <c r="X75" s="4">
        <v>1</v>
      </c>
      <c r="Y75" s="4">
        <v>139634.49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2</v>
      </c>
      <c r="E76" s="4">
        <v>0</v>
      </c>
      <c r="F76" s="4">
        <f>1.165</f>
        <v>1.165</v>
      </c>
      <c r="G76" s="4" t="s">
        <v>111</v>
      </c>
      <c r="H76" s="4" t="s">
        <v>112</v>
      </c>
      <c r="I76" s="4"/>
      <c r="J76" s="4"/>
      <c r="K76" s="4">
        <v>212</v>
      </c>
      <c r="L76" s="4">
        <v>41</v>
      </c>
      <c r="M76" s="4">
        <v>0</v>
      </c>
      <c r="N76" s="4" t="s">
        <v>3</v>
      </c>
      <c r="O76" s="4">
        <v>-1</v>
      </c>
      <c r="P76" s="4"/>
      <c r="Q76" s="4"/>
      <c r="R76" s="4"/>
      <c r="S76" s="4"/>
      <c r="T76" s="4"/>
      <c r="U76" s="4"/>
      <c r="V76" s="4"/>
      <c r="W76" s="4">
        <v>1.165</v>
      </c>
      <c r="X76" s="4">
        <v>1</v>
      </c>
      <c r="Y76" s="4">
        <v>1.165</v>
      </c>
      <c r="Z76" s="4"/>
      <c r="AA76" s="4"/>
      <c r="AB76" s="4"/>
    </row>
    <row r="77" spans="1:28" x14ac:dyDescent="0.2">
      <c r="A77" s="4">
        <v>50</v>
      </c>
      <c r="B77" s="4">
        <v>1</v>
      </c>
      <c r="C77" s="4">
        <v>0</v>
      </c>
      <c r="D77" s="4">
        <v>2</v>
      </c>
      <c r="E77" s="4">
        <v>0</v>
      </c>
      <c r="F77" s="4">
        <f>ROUND(F75*F76,O77)</f>
        <v>162674.18</v>
      </c>
      <c r="G77" s="4" t="s">
        <v>113</v>
      </c>
      <c r="H77" s="4" t="s">
        <v>114</v>
      </c>
      <c r="I77" s="4"/>
      <c r="J77" s="4"/>
      <c r="K77" s="4">
        <v>212</v>
      </c>
      <c r="L77" s="4">
        <v>42</v>
      </c>
      <c r="M77" s="4">
        <v>0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162674.18</v>
      </c>
      <c r="X77" s="4">
        <v>1</v>
      </c>
      <c r="Y77" s="4">
        <v>162674.18</v>
      </c>
      <c r="Z77" s="4"/>
      <c r="AA77" s="4"/>
      <c r="AB77" s="4"/>
    </row>
    <row r="78" spans="1:28" x14ac:dyDescent="0.2">
      <c r="A78" s="4">
        <v>50</v>
      </c>
      <c r="B78" s="4">
        <v>1</v>
      </c>
      <c r="C78" s="4">
        <v>0</v>
      </c>
      <c r="D78" s="4">
        <v>2</v>
      </c>
      <c r="E78" s="4">
        <v>0</v>
      </c>
      <c r="F78" s="4">
        <f>1.09</f>
        <v>1.0900000000000001</v>
      </c>
      <c r="G78" s="4" t="s">
        <v>115</v>
      </c>
      <c r="H78" s="4" t="s">
        <v>116</v>
      </c>
      <c r="I78" s="4"/>
      <c r="J78" s="4"/>
      <c r="K78" s="4">
        <v>212</v>
      </c>
      <c r="L78" s="4">
        <v>43</v>
      </c>
      <c r="M78" s="4">
        <v>0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1.0900000000000001</v>
      </c>
      <c r="X78" s="4">
        <v>1</v>
      </c>
      <c r="Y78" s="4">
        <v>1.0900000000000001</v>
      </c>
      <c r="Z78" s="4"/>
      <c r="AA78" s="4"/>
      <c r="AB78" s="4"/>
    </row>
    <row r="79" spans="1:28" x14ac:dyDescent="0.2">
      <c r="A79" s="4">
        <v>50</v>
      </c>
      <c r="B79" s="4">
        <v>1</v>
      </c>
      <c r="C79" s="4">
        <v>0</v>
      </c>
      <c r="D79" s="4">
        <v>2</v>
      </c>
      <c r="E79" s="4">
        <v>0</v>
      </c>
      <c r="F79" s="4">
        <f>ROUND(F77*F78,O79)</f>
        <v>177314.86</v>
      </c>
      <c r="G79" s="4" t="s">
        <v>117</v>
      </c>
      <c r="H79" s="4" t="s">
        <v>118</v>
      </c>
      <c r="I79" s="4"/>
      <c r="J79" s="4"/>
      <c r="K79" s="4">
        <v>212</v>
      </c>
      <c r="L79" s="4">
        <v>44</v>
      </c>
      <c r="M79" s="4">
        <v>0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177314.86</v>
      </c>
      <c r="X79" s="4">
        <v>1</v>
      </c>
      <c r="Y79" s="4">
        <v>177314.86</v>
      </c>
      <c r="Z79" s="4"/>
      <c r="AA79" s="4"/>
      <c r="AB79" s="4"/>
    </row>
    <row r="80" spans="1:28" x14ac:dyDescent="0.2">
      <c r="A80" s="4">
        <v>50</v>
      </c>
      <c r="B80" s="4">
        <v>1</v>
      </c>
      <c r="C80" s="4">
        <v>0</v>
      </c>
      <c r="D80" s="4">
        <v>2</v>
      </c>
      <c r="E80" s="4">
        <v>0</v>
      </c>
      <c r="F80" s="4">
        <f>1.08</f>
        <v>1.08</v>
      </c>
      <c r="G80" s="4" t="s">
        <v>119</v>
      </c>
      <c r="H80" s="4" t="s">
        <v>120</v>
      </c>
      <c r="I80" s="4"/>
      <c r="J80" s="4"/>
      <c r="K80" s="4">
        <v>212</v>
      </c>
      <c r="L80" s="4">
        <v>45</v>
      </c>
      <c r="M80" s="4">
        <v>0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1.08</v>
      </c>
      <c r="X80" s="4">
        <v>1</v>
      </c>
      <c r="Y80" s="4">
        <v>1.08</v>
      </c>
      <c r="Z80" s="4"/>
      <c r="AA80" s="4"/>
      <c r="AB80" s="4"/>
    </row>
    <row r="81" spans="1:28" x14ac:dyDescent="0.2">
      <c r="A81" s="4">
        <v>50</v>
      </c>
      <c r="B81" s="4">
        <v>1</v>
      </c>
      <c r="C81" s="4">
        <v>0</v>
      </c>
      <c r="D81" s="4">
        <v>2</v>
      </c>
      <c r="E81" s="4">
        <v>0</v>
      </c>
      <c r="F81" s="4">
        <f>ROUND(F69*F80,O81)</f>
        <v>19836.14</v>
      </c>
      <c r="G81" s="4" t="s">
        <v>121</v>
      </c>
      <c r="H81" s="4" t="s">
        <v>122</v>
      </c>
      <c r="I81" s="4"/>
      <c r="J81" s="4"/>
      <c r="K81" s="4">
        <v>212</v>
      </c>
      <c r="L81" s="4">
        <v>46</v>
      </c>
      <c r="M81" s="4">
        <v>0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19836.14</v>
      </c>
      <c r="X81" s="4">
        <v>1</v>
      </c>
      <c r="Y81" s="4">
        <v>19836.14</v>
      </c>
      <c r="Z81" s="4"/>
      <c r="AA81" s="4"/>
      <c r="AB81" s="4"/>
    </row>
    <row r="82" spans="1:28" x14ac:dyDescent="0.2">
      <c r="A82" s="4">
        <v>50</v>
      </c>
      <c r="B82" s="4">
        <v>1</v>
      </c>
      <c r="C82" s="4">
        <v>0</v>
      </c>
      <c r="D82" s="4">
        <v>2</v>
      </c>
      <c r="E82" s="4">
        <v>0</v>
      </c>
      <c r="F82" s="4">
        <f>1.099</f>
        <v>1.099</v>
      </c>
      <c r="G82" s="4" t="s">
        <v>123</v>
      </c>
      <c r="H82" s="4" t="s">
        <v>124</v>
      </c>
      <c r="I82" s="4"/>
      <c r="J82" s="4"/>
      <c r="K82" s="4">
        <v>212</v>
      </c>
      <c r="L82" s="4">
        <v>47</v>
      </c>
      <c r="M82" s="4">
        <v>0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1.099</v>
      </c>
      <c r="X82" s="4">
        <v>1</v>
      </c>
      <c r="Y82" s="4">
        <v>1.099</v>
      </c>
      <c r="Z82" s="4"/>
      <c r="AA82" s="4"/>
      <c r="AB82" s="4"/>
    </row>
    <row r="83" spans="1:28" x14ac:dyDescent="0.2">
      <c r="A83" s="4">
        <v>50</v>
      </c>
      <c r="B83" s="4">
        <v>1</v>
      </c>
      <c r="C83" s="4">
        <v>0</v>
      </c>
      <c r="D83" s="4">
        <v>2</v>
      </c>
      <c r="E83" s="4">
        <v>0</v>
      </c>
      <c r="F83" s="4">
        <f>ROUND(F81*F82,O83)</f>
        <v>21799.919999999998</v>
      </c>
      <c r="G83" s="4" t="s">
        <v>125</v>
      </c>
      <c r="H83" s="4" t="s">
        <v>126</v>
      </c>
      <c r="I83" s="4"/>
      <c r="J83" s="4"/>
      <c r="K83" s="4">
        <v>212</v>
      </c>
      <c r="L83" s="4">
        <v>48</v>
      </c>
      <c r="M83" s="4">
        <v>0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21799.919999999998</v>
      </c>
      <c r="X83" s="4">
        <v>1</v>
      </c>
      <c r="Y83" s="4">
        <v>21799.919999999998</v>
      </c>
      <c r="Z83" s="4"/>
      <c r="AA83" s="4"/>
      <c r="AB83" s="4"/>
    </row>
    <row r="84" spans="1:28" x14ac:dyDescent="0.2">
      <c r="A84" s="4">
        <v>50</v>
      </c>
      <c r="B84" s="4">
        <v>1</v>
      </c>
      <c r="C84" s="4">
        <v>0</v>
      </c>
      <c r="D84" s="4">
        <v>2</v>
      </c>
      <c r="E84" s="4">
        <v>0</v>
      </c>
      <c r="F84" s="4">
        <f>1.065</f>
        <v>1.0649999999999999</v>
      </c>
      <c r="G84" s="4" t="s">
        <v>127</v>
      </c>
      <c r="H84" s="4" t="s">
        <v>128</v>
      </c>
      <c r="I84" s="4"/>
      <c r="J84" s="4"/>
      <c r="K84" s="4">
        <v>212</v>
      </c>
      <c r="L84" s="4">
        <v>49</v>
      </c>
      <c r="M84" s="4">
        <v>0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1.0649999999999999</v>
      </c>
      <c r="X84" s="4">
        <v>1</v>
      </c>
      <c r="Y84" s="4">
        <v>1.0649999999999999</v>
      </c>
      <c r="Z84" s="4"/>
      <c r="AA84" s="4"/>
      <c r="AB84" s="4"/>
    </row>
    <row r="85" spans="1:28" x14ac:dyDescent="0.2">
      <c r="A85" s="4">
        <v>50</v>
      </c>
      <c r="B85" s="4">
        <v>1</v>
      </c>
      <c r="C85" s="4">
        <v>0</v>
      </c>
      <c r="D85" s="4">
        <v>2</v>
      </c>
      <c r="E85" s="4">
        <v>0</v>
      </c>
      <c r="F85" s="4">
        <f>ROUND(F83*F84,O85)</f>
        <v>23216.91</v>
      </c>
      <c r="G85" s="4" t="s">
        <v>129</v>
      </c>
      <c r="H85" s="4" t="s">
        <v>130</v>
      </c>
      <c r="I85" s="4"/>
      <c r="J85" s="4"/>
      <c r="K85" s="4">
        <v>212</v>
      </c>
      <c r="L85" s="4">
        <v>50</v>
      </c>
      <c r="M85" s="4">
        <v>0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23216.91</v>
      </c>
      <c r="X85" s="4">
        <v>1</v>
      </c>
      <c r="Y85" s="4">
        <v>23216.91</v>
      </c>
      <c r="Z85" s="4"/>
      <c r="AA85" s="4"/>
      <c r="AB85" s="4"/>
    </row>
    <row r="86" spans="1:28" x14ac:dyDescent="0.2">
      <c r="A86" s="4">
        <v>50</v>
      </c>
      <c r="B86" s="4">
        <v>1</v>
      </c>
      <c r="C86" s="4">
        <v>0</v>
      </c>
      <c r="D86" s="4">
        <v>2</v>
      </c>
      <c r="E86" s="4">
        <v>0</v>
      </c>
      <c r="F86" s="4">
        <f>ROUND(F65*F80,O86)</f>
        <v>2552.4499999999998</v>
      </c>
      <c r="G86" s="4" t="s">
        <v>131</v>
      </c>
      <c r="H86" s="4" t="s">
        <v>132</v>
      </c>
      <c r="I86" s="4"/>
      <c r="J86" s="4"/>
      <c r="K86" s="4">
        <v>212</v>
      </c>
      <c r="L86" s="4">
        <v>51</v>
      </c>
      <c r="M86" s="4">
        <v>0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2552.4499999999998</v>
      </c>
      <c r="X86" s="4">
        <v>1</v>
      </c>
      <c r="Y86" s="4">
        <v>2552.4499999999998</v>
      </c>
      <c r="Z86" s="4"/>
      <c r="AA86" s="4"/>
      <c r="AB86" s="4"/>
    </row>
    <row r="87" spans="1:28" x14ac:dyDescent="0.2">
      <c r="A87" s="4">
        <v>50</v>
      </c>
      <c r="B87" s="4">
        <v>1</v>
      </c>
      <c r="C87" s="4">
        <v>0</v>
      </c>
      <c r="D87" s="4">
        <v>2</v>
      </c>
      <c r="E87" s="4">
        <v>0</v>
      </c>
      <c r="F87" s="4">
        <f>1.099</f>
        <v>1.099</v>
      </c>
      <c r="G87" s="4" t="s">
        <v>133</v>
      </c>
      <c r="H87" s="4" t="s">
        <v>124</v>
      </c>
      <c r="I87" s="4"/>
      <c r="J87" s="4"/>
      <c r="K87" s="4">
        <v>212</v>
      </c>
      <c r="L87" s="4">
        <v>52</v>
      </c>
      <c r="M87" s="4">
        <v>0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1.099</v>
      </c>
      <c r="X87" s="4">
        <v>1</v>
      </c>
      <c r="Y87" s="4">
        <v>1.099</v>
      </c>
      <c r="Z87" s="4"/>
      <c r="AA87" s="4"/>
      <c r="AB87" s="4"/>
    </row>
    <row r="88" spans="1:28" x14ac:dyDescent="0.2">
      <c r="A88" s="4">
        <v>50</v>
      </c>
      <c r="B88" s="4">
        <v>1</v>
      </c>
      <c r="C88" s="4">
        <v>0</v>
      </c>
      <c r="D88" s="4">
        <v>2</v>
      </c>
      <c r="E88" s="4">
        <v>0</v>
      </c>
      <c r="F88" s="4">
        <f>ROUND(F86*F87,O88)</f>
        <v>2805.14</v>
      </c>
      <c r="G88" s="4" t="s">
        <v>134</v>
      </c>
      <c r="H88" s="4" t="s">
        <v>135</v>
      </c>
      <c r="I88" s="4"/>
      <c r="J88" s="4"/>
      <c r="K88" s="4">
        <v>212</v>
      </c>
      <c r="L88" s="4">
        <v>53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2805.14</v>
      </c>
      <c r="X88" s="4">
        <v>1</v>
      </c>
      <c r="Y88" s="4">
        <v>2805.14</v>
      </c>
      <c r="Z88" s="4"/>
      <c r="AA88" s="4"/>
      <c r="AB88" s="4"/>
    </row>
    <row r="89" spans="1:28" x14ac:dyDescent="0.2">
      <c r="A89" s="4">
        <v>50</v>
      </c>
      <c r="B89" s="4">
        <v>1</v>
      </c>
      <c r="C89" s="4">
        <v>0</v>
      </c>
      <c r="D89" s="4">
        <v>2</v>
      </c>
      <c r="E89" s="4">
        <v>0</v>
      </c>
      <c r="F89" s="4">
        <f>1.065</f>
        <v>1.0649999999999999</v>
      </c>
      <c r="G89" s="4" t="s">
        <v>136</v>
      </c>
      <c r="H89" s="4" t="s">
        <v>128</v>
      </c>
      <c r="I89" s="4"/>
      <c r="J89" s="4"/>
      <c r="K89" s="4">
        <v>212</v>
      </c>
      <c r="L89" s="4">
        <v>54</v>
      </c>
      <c r="M89" s="4">
        <v>0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1.0649999999999999</v>
      </c>
      <c r="X89" s="4">
        <v>1</v>
      </c>
      <c r="Y89" s="4">
        <v>1.0649999999999999</v>
      </c>
      <c r="Z89" s="4"/>
      <c r="AA89" s="4"/>
      <c r="AB89" s="4"/>
    </row>
    <row r="90" spans="1:28" x14ac:dyDescent="0.2">
      <c r="A90" s="4">
        <v>50</v>
      </c>
      <c r="B90" s="4">
        <v>1</v>
      </c>
      <c r="C90" s="4">
        <v>0</v>
      </c>
      <c r="D90" s="4">
        <v>2</v>
      </c>
      <c r="E90" s="4">
        <v>0</v>
      </c>
      <c r="F90" s="4">
        <f>ROUND(F88*F89,O90)</f>
        <v>2987.47</v>
      </c>
      <c r="G90" s="4" t="s">
        <v>137</v>
      </c>
      <c r="H90" s="4" t="s">
        <v>138</v>
      </c>
      <c r="I90" s="4"/>
      <c r="J90" s="4"/>
      <c r="K90" s="4">
        <v>212</v>
      </c>
      <c r="L90" s="4">
        <v>55</v>
      </c>
      <c r="M90" s="4">
        <v>0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2987.47</v>
      </c>
      <c r="X90" s="4">
        <v>1</v>
      </c>
      <c r="Y90" s="4">
        <v>2987.47</v>
      </c>
      <c r="Z90" s="4"/>
      <c r="AA90" s="4"/>
      <c r="AB90" s="4"/>
    </row>
    <row r="91" spans="1:28" x14ac:dyDescent="0.2">
      <c r="A91" s="4">
        <v>50</v>
      </c>
      <c r="B91" s="4">
        <v>1</v>
      </c>
      <c r="C91" s="4">
        <v>0</v>
      </c>
      <c r="D91" s="4">
        <v>2</v>
      </c>
      <c r="E91" s="4">
        <v>0</v>
      </c>
      <c r="F91" s="4">
        <f>ROUND(F79+F85+F90,O91)</f>
        <v>203519.24</v>
      </c>
      <c r="G91" s="4" t="s">
        <v>139</v>
      </c>
      <c r="H91" s="4" t="s">
        <v>140</v>
      </c>
      <c r="I91" s="4"/>
      <c r="J91" s="4"/>
      <c r="K91" s="4">
        <v>212</v>
      </c>
      <c r="L91" s="4">
        <v>56</v>
      </c>
      <c r="M91" s="4">
        <v>0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203519.24</v>
      </c>
      <c r="X91" s="4">
        <v>1</v>
      </c>
      <c r="Y91" s="4">
        <v>203519.24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2</v>
      </c>
      <c r="E92" s="4">
        <v>0</v>
      </c>
      <c r="F92" s="4">
        <f>ROUND(F41,O92)</f>
        <v>0</v>
      </c>
      <c r="G92" s="4" t="s">
        <v>141</v>
      </c>
      <c r="H92" s="4" t="s">
        <v>142</v>
      </c>
      <c r="I92" s="4"/>
      <c r="J92" s="4"/>
      <c r="K92" s="4">
        <v>212</v>
      </c>
      <c r="L92" s="4">
        <v>57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2</v>
      </c>
      <c r="E93" s="4">
        <v>0</v>
      </c>
      <c r="F93" s="4">
        <f>8</f>
        <v>8</v>
      </c>
      <c r="G93" s="4" t="s">
        <v>143</v>
      </c>
      <c r="H93" s="4" t="s">
        <v>144</v>
      </c>
      <c r="I93" s="4"/>
      <c r="J93" s="4"/>
      <c r="K93" s="4">
        <v>212</v>
      </c>
      <c r="L93" s="4">
        <v>58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8</v>
      </c>
      <c r="X93" s="4">
        <v>1</v>
      </c>
      <c r="Y93" s="4">
        <v>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f>ROUND(F92*F93/100+F92,O94)</f>
        <v>0</v>
      </c>
      <c r="G94" s="4" t="s">
        <v>145</v>
      </c>
      <c r="H94" s="4" t="s">
        <v>146</v>
      </c>
      <c r="I94" s="4"/>
      <c r="J94" s="4"/>
      <c r="K94" s="4">
        <v>212</v>
      </c>
      <c r="L94" s="4">
        <v>59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2</v>
      </c>
      <c r="E95" s="4">
        <v>0</v>
      </c>
      <c r="F95" s="4">
        <f>ROUND(F43-F64,O95)</f>
        <v>0</v>
      </c>
      <c r="G95" s="4" t="s">
        <v>147</v>
      </c>
      <c r="H95" s="4" t="s">
        <v>148</v>
      </c>
      <c r="I95" s="4"/>
      <c r="J95" s="4"/>
      <c r="K95" s="4">
        <v>212</v>
      </c>
      <c r="L95" s="4">
        <v>60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f>3</f>
        <v>3</v>
      </c>
      <c r="G96" s="4" t="s">
        <v>149</v>
      </c>
      <c r="H96" s="4" t="s">
        <v>144</v>
      </c>
      <c r="I96" s="4"/>
      <c r="J96" s="4"/>
      <c r="K96" s="4">
        <v>212</v>
      </c>
      <c r="L96" s="4">
        <v>61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3</v>
      </c>
      <c r="X96" s="4">
        <v>1</v>
      </c>
      <c r="Y96" s="4">
        <v>3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f>ROUND(F95+F95*F96/100,O97)</f>
        <v>0</v>
      </c>
      <c r="G97" s="4" t="s">
        <v>150</v>
      </c>
      <c r="H97" s="4" t="s">
        <v>151</v>
      </c>
      <c r="I97" s="4"/>
      <c r="J97" s="4"/>
      <c r="K97" s="4">
        <v>212</v>
      </c>
      <c r="L97" s="4">
        <v>62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f>1.042</f>
        <v>1.042</v>
      </c>
      <c r="G98" s="4" t="s">
        <v>152</v>
      </c>
      <c r="H98" s="4" t="s">
        <v>153</v>
      </c>
      <c r="I98" s="4"/>
      <c r="J98" s="4"/>
      <c r="K98" s="4">
        <v>212</v>
      </c>
      <c r="L98" s="4">
        <v>63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1.042</v>
      </c>
      <c r="X98" s="4">
        <v>1</v>
      </c>
      <c r="Y98" s="4">
        <v>1.042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f>ROUND((F94+F97)*F98,O99)</f>
        <v>0</v>
      </c>
      <c r="G99" s="4" t="s">
        <v>154</v>
      </c>
      <c r="H99" s="4" t="s">
        <v>155</v>
      </c>
      <c r="I99" s="4"/>
      <c r="J99" s="4"/>
      <c r="K99" s="4">
        <v>212</v>
      </c>
      <c r="L99" s="4">
        <v>64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1</v>
      </c>
      <c r="C100" s="4">
        <v>0</v>
      </c>
      <c r="D100" s="4">
        <v>2</v>
      </c>
      <c r="E100" s="4">
        <v>0</v>
      </c>
      <c r="F100" s="4">
        <f>ROUND(F63,O100)</f>
        <v>0</v>
      </c>
      <c r="G100" s="4" t="s">
        <v>156</v>
      </c>
      <c r="H100" s="4" t="s">
        <v>157</v>
      </c>
      <c r="I100" s="4"/>
      <c r="J100" s="4"/>
      <c r="K100" s="4">
        <v>212</v>
      </c>
      <c r="L100" s="4">
        <v>65</v>
      </c>
      <c r="M100" s="4">
        <v>0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1</v>
      </c>
      <c r="C101" s="4">
        <v>0</v>
      </c>
      <c r="D101" s="4">
        <v>2</v>
      </c>
      <c r="E101" s="4">
        <v>0</v>
      </c>
      <c r="F101" s="4">
        <f>2</f>
        <v>2</v>
      </c>
      <c r="G101" s="4" t="s">
        <v>158</v>
      </c>
      <c r="H101" s="4" t="s">
        <v>159</v>
      </c>
      <c r="I101" s="4"/>
      <c r="J101" s="4"/>
      <c r="K101" s="4">
        <v>212</v>
      </c>
      <c r="L101" s="4">
        <v>66</v>
      </c>
      <c r="M101" s="4">
        <v>0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2</v>
      </c>
      <c r="X101" s="4">
        <v>1</v>
      </c>
      <c r="Y101" s="4">
        <v>2</v>
      </c>
      <c r="Z101" s="4"/>
      <c r="AA101" s="4"/>
      <c r="AB101" s="4"/>
    </row>
    <row r="102" spans="1:206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f>ROUND(F100+F100*F101/100,O102)</f>
        <v>0</v>
      </c>
      <c r="G102" s="4" t="s">
        <v>160</v>
      </c>
      <c r="H102" s="4" t="s">
        <v>161</v>
      </c>
      <c r="I102" s="4"/>
      <c r="J102" s="4"/>
      <c r="K102" s="4">
        <v>212</v>
      </c>
      <c r="L102" s="4">
        <v>67</v>
      </c>
      <c r="M102" s="4">
        <v>0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1</v>
      </c>
      <c r="C103" s="4">
        <v>0</v>
      </c>
      <c r="D103" s="4">
        <v>2</v>
      </c>
      <c r="E103" s="4">
        <v>0</v>
      </c>
      <c r="F103" s="4">
        <f>ROUND(F64,O103)</f>
        <v>0</v>
      </c>
      <c r="G103" s="4" t="s">
        <v>162</v>
      </c>
      <c r="H103" s="4" t="s">
        <v>163</v>
      </c>
      <c r="I103" s="4"/>
      <c r="J103" s="4"/>
      <c r="K103" s="4">
        <v>212</v>
      </c>
      <c r="L103" s="4">
        <v>68</v>
      </c>
      <c r="M103" s="4">
        <v>0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1</v>
      </c>
      <c r="C104" s="4">
        <v>0</v>
      </c>
      <c r="D104" s="4">
        <v>2</v>
      </c>
      <c r="E104" s="4">
        <v>0</v>
      </c>
      <c r="F104" s="4">
        <f>4.2</f>
        <v>4.2</v>
      </c>
      <c r="G104" s="4" t="s">
        <v>164</v>
      </c>
      <c r="H104" s="4" t="s">
        <v>165</v>
      </c>
      <c r="I104" s="4"/>
      <c r="J104" s="4"/>
      <c r="K104" s="4">
        <v>212</v>
      </c>
      <c r="L104" s="4">
        <v>69</v>
      </c>
      <c r="M104" s="4">
        <v>0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4.2</v>
      </c>
      <c r="X104" s="4">
        <v>1</v>
      </c>
      <c r="Y104" s="4">
        <v>4.2</v>
      </c>
      <c r="Z104" s="4"/>
      <c r="AA104" s="4"/>
      <c r="AB104" s="4"/>
    </row>
    <row r="105" spans="1:206" x14ac:dyDescent="0.2">
      <c r="A105" s="4">
        <v>50</v>
      </c>
      <c r="B105" s="4">
        <v>1</v>
      </c>
      <c r="C105" s="4">
        <v>0</v>
      </c>
      <c r="D105" s="4">
        <v>2</v>
      </c>
      <c r="E105" s="4">
        <v>0</v>
      </c>
      <c r="F105" s="4">
        <f>ROUND(F103+F103*F104/100,O105)</f>
        <v>0</v>
      </c>
      <c r="G105" s="4" t="s">
        <v>166</v>
      </c>
      <c r="H105" s="4" t="s">
        <v>167</v>
      </c>
      <c r="I105" s="4"/>
      <c r="J105" s="4"/>
      <c r="K105" s="4">
        <v>212</v>
      </c>
      <c r="L105" s="4">
        <v>70</v>
      </c>
      <c r="M105" s="4">
        <v>0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1</v>
      </c>
      <c r="C106" s="4">
        <v>0</v>
      </c>
      <c r="D106" s="4">
        <v>2</v>
      </c>
      <c r="E106" s="4">
        <v>0</v>
      </c>
      <c r="F106" s="4">
        <f>ROUND(F102+F105,O106)</f>
        <v>0</v>
      </c>
      <c r="G106" s="4" t="s">
        <v>168</v>
      </c>
      <c r="H106" s="4" t="s">
        <v>169</v>
      </c>
      <c r="I106" s="4"/>
      <c r="J106" s="4"/>
      <c r="K106" s="4">
        <v>212</v>
      </c>
      <c r="L106" s="4">
        <v>71</v>
      </c>
      <c r="M106" s="4">
        <v>0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1</v>
      </c>
      <c r="C107" s="4">
        <v>0</v>
      </c>
      <c r="D107" s="4">
        <v>2</v>
      </c>
      <c r="E107" s="4">
        <v>224</v>
      </c>
      <c r="F107" s="4">
        <f>ROUND(F91+F99+F106,O107)</f>
        <v>203519.24</v>
      </c>
      <c r="G107" s="4" t="s">
        <v>170</v>
      </c>
      <c r="H107" s="4" t="s">
        <v>171</v>
      </c>
      <c r="I107" s="4"/>
      <c r="J107" s="4"/>
      <c r="K107" s="4">
        <v>212</v>
      </c>
      <c r="L107" s="4">
        <v>72</v>
      </c>
      <c r="M107" s="4">
        <v>0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203519.24</v>
      </c>
      <c r="X107" s="4">
        <v>1</v>
      </c>
      <c r="Y107" s="4">
        <v>203519.24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ROW(A117)</f>
        <v>117</v>
      </c>
      <c r="E109" s="1"/>
      <c r="F109" s="1" t="s">
        <v>14</v>
      </c>
      <c r="G109" s="1" t="s">
        <v>172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27">B117</f>
        <v>1</v>
      </c>
      <c r="C111" s="2">
        <f t="shared" si="27"/>
        <v>4</v>
      </c>
      <c r="D111" s="2">
        <f t="shared" si="27"/>
        <v>109</v>
      </c>
      <c r="E111" s="2">
        <f t="shared" si="27"/>
        <v>0</v>
      </c>
      <c r="F111" s="2" t="str">
        <f t="shared" si="27"/>
        <v>Новый раздел</v>
      </c>
      <c r="G111" s="2" t="str">
        <f t="shared" si="27"/>
        <v>Раздел № 2. Утилизация порубочных остатков</v>
      </c>
      <c r="H111" s="2"/>
      <c r="I111" s="2"/>
      <c r="J111" s="2"/>
      <c r="K111" s="2"/>
      <c r="L111" s="2"/>
      <c r="M111" s="2"/>
      <c r="N111" s="2"/>
      <c r="O111" s="2">
        <f t="shared" ref="O111:AT111" si="28">O117</f>
        <v>9039.9500000000007</v>
      </c>
      <c r="P111" s="2">
        <f t="shared" si="28"/>
        <v>642.22</v>
      </c>
      <c r="Q111" s="2">
        <f t="shared" si="28"/>
        <v>4325.8</v>
      </c>
      <c r="R111" s="2">
        <f t="shared" si="28"/>
        <v>0</v>
      </c>
      <c r="S111" s="2">
        <f t="shared" si="28"/>
        <v>4071.93</v>
      </c>
      <c r="T111" s="2">
        <f t="shared" si="28"/>
        <v>0</v>
      </c>
      <c r="U111" s="2">
        <f t="shared" si="28"/>
        <v>21.96</v>
      </c>
      <c r="V111" s="2">
        <f t="shared" si="28"/>
        <v>0</v>
      </c>
      <c r="W111" s="2">
        <f t="shared" si="28"/>
        <v>0</v>
      </c>
      <c r="X111" s="2">
        <f t="shared" si="28"/>
        <v>7410.91</v>
      </c>
      <c r="Y111" s="2">
        <f t="shared" si="28"/>
        <v>2402.44</v>
      </c>
      <c r="Z111" s="2">
        <f t="shared" si="28"/>
        <v>0</v>
      </c>
      <c r="AA111" s="2">
        <f t="shared" si="28"/>
        <v>0</v>
      </c>
      <c r="AB111" s="2">
        <f t="shared" si="28"/>
        <v>9039.9500000000007</v>
      </c>
      <c r="AC111" s="2">
        <f t="shared" si="28"/>
        <v>642.22</v>
      </c>
      <c r="AD111" s="2">
        <f t="shared" si="28"/>
        <v>4325.8</v>
      </c>
      <c r="AE111" s="2">
        <f t="shared" si="28"/>
        <v>0</v>
      </c>
      <c r="AF111" s="2">
        <f t="shared" si="28"/>
        <v>4071.93</v>
      </c>
      <c r="AG111" s="2">
        <f t="shared" si="28"/>
        <v>0</v>
      </c>
      <c r="AH111" s="2">
        <f t="shared" si="28"/>
        <v>21.96</v>
      </c>
      <c r="AI111" s="2">
        <f t="shared" si="28"/>
        <v>0</v>
      </c>
      <c r="AJ111" s="2">
        <f t="shared" si="28"/>
        <v>0</v>
      </c>
      <c r="AK111" s="2">
        <f t="shared" si="28"/>
        <v>7410.91</v>
      </c>
      <c r="AL111" s="2">
        <f t="shared" si="28"/>
        <v>2402.44</v>
      </c>
      <c r="AM111" s="2">
        <f t="shared" si="28"/>
        <v>0</v>
      </c>
      <c r="AN111" s="2">
        <f t="shared" si="28"/>
        <v>0</v>
      </c>
      <c r="AO111" s="2">
        <f t="shared" si="28"/>
        <v>0</v>
      </c>
      <c r="AP111" s="2">
        <f t="shared" si="28"/>
        <v>0</v>
      </c>
      <c r="AQ111" s="2">
        <f t="shared" si="28"/>
        <v>0</v>
      </c>
      <c r="AR111" s="2">
        <f t="shared" si="28"/>
        <v>18853.3</v>
      </c>
      <c r="AS111" s="2">
        <f t="shared" si="28"/>
        <v>18853.3</v>
      </c>
      <c r="AT111" s="2">
        <f t="shared" si="28"/>
        <v>0</v>
      </c>
      <c r="AU111" s="2">
        <f t="shared" ref="AU111:BZ111" si="29">AU117</f>
        <v>0</v>
      </c>
      <c r="AV111" s="2">
        <f t="shared" si="29"/>
        <v>642.22</v>
      </c>
      <c r="AW111" s="2">
        <f t="shared" si="29"/>
        <v>642.22</v>
      </c>
      <c r="AX111" s="2">
        <f t="shared" si="29"/>
        <v>0</v>
      </c>
      <c r="AY111" s="2">
        <f t="shared" si="29"/>
        <v>642.22</v>
      </c>
      <c r="AZ111" s="2">
        <f t="shared" si="29"/>
        <v>0</v>
      </c>
      <c r="BA111" s="2">
        <f t="shared" si="29"/>
        <v>0</v>
      </c>
      <c r="BB111" s="2">
        <f t="shared" si="29"/>
        <v>0</v>
      </c>
      <c r="BC111" s="2">
        <f t="shared" si="29"/>
        <v>0</v>
      </c>
      <c r="BD111" s="2">
        <f t="shared" si="29"/>
        <v>0</v>
      </c>
      <c r="BE111" s="2">
        <f t="shared" si="29"/>
        <v>0</v>
      </c>
      <c r="BF111" s="2">
        <f t="shared" si="29"/>
        <v>0</v>
      </c>
      <c r="BG111" s="2">
        <f t="shared" si="29"/>
        <v>0</v>
      </c>
      <c r="BH111" s="2">
        <f t="shared" si="29"/>
        <v>0</v>
      </c>
      <c r="BI111" s="2">
        <f t="shared" si="29"/>
        <v>0</v>
      </c>
      <c r="BJ111" s="2">
        <f t="shared" si="29"/>
        <v>0</v>
      </c>
      <c r="BK111" s="2">
        <f t="shared" si="29"/>
        <v>0</v>
      </c>
      <c r="BL111" s="2">
        <f t="shared" si="29"/>
        <v>0</v>
      </c>
      <c r="BM111" s="2">
        <f t="shared" si="29"/>
        <v>0</v>
      </c>
      <c r="BN111" s="2">
        <f t="shared" si="29"/>
        <v>0</v>
      </c>
      <c r="BO111" s="2">
        <f t="shared" si="29"/>
        <v>0</v>
      </c>
      <c r="BP111" s="2">
        <f t="shared" si="29"/>
        <v>0</v>
      </c>
      <c r="BQ111" s="2">
        <f t="shared" si="29"/>
        <v>0</v>
      </c>
      <c r="BR111" s="2">
        <f t="shared" si="29"/>
        <v>0</v>
      </c>
      <c r="BS111" s="2">
        <f t="shared" si="29"/>
        <v>0</v>
      </c>
      <c r="BT111" s="2">
        <f t="shared" si="29"/>
        <v>0</v>
      </c>
      <c r="BU111" s="2">
        <f t="shared" si="29"/>
        <v>0</v>
      </c>
      <c r="BV111" s="2">
        <f t="shared" si="29"/>
        <v>0</v>
      </c>
      <c r="BW111" s="2">
        <f t="shared" si="29"/>
        <v>0</v>
      </c>
      <c r="BX111" s="2">
        <f t="shared" si="29"/>
        <v>0</v>
      </c>
      <c r="BY111" s="2">
        <f t="shared" si="29"/>
        <v>0</v>
      </c>
      <c r="BZ111" s="2">
        <f t="shared" si="29"/>
        <v>0</v>
      </c>
      <c r="CA111" s="2">
        <f t="shared" ref="CA111:DF111" si="30">CA117</f>
        <v>18853.3</v>
      </c>
      <c r="CB111" s="2">
        <f t="shared" si="30"/>
        <v>18853.3</v>
      </c>
      <c r="CC111" s="2">
        <f t="shared" si="30"/>
        <v>0</v>
      </c>
      <c r="CD111" s="2">
        <f t="shared" si="30"/>
        <v>0</v>
      </c>
      <c r="CE111" s="2">
        <f t="shared" si="30"/>
        <v>642.22</v>
      </c>
      <c r="CF111" s="2">
        <f t="shared" si="30"/>
        <v>642.22</v>
      </c>
      <c r="CG111" s="2">
        <f t="shared" si="30"/>
        <v>0</v>
      </c>
      <c r="CH111" s="2">
        <f t="shared" si="30"/>
        <v>642.22</v>
      </c>
      <c r="CI111" s="2">
        <f t="shared" si="30"/>
        <v>0</v>
      </c>
      <c r="CJ111" s="2">
        <f t="shared" si="30"/>
        <v>0</v>
      </c>
      <c r="CK111" s="2">
        <f t="shared" si="30"/>
        <v>0</v>
      </c>
      <c r="CL111" s="2">
        <f t="shared" si="30"/>
        <v>0</v>
      </c>
      <c r="CM111" s="2">
        <f t="shared" si="30"/>
        <v>0</v>
      </c>
      <c r="CN111" s="2">
        <f t="shared" si="30"/>
        <v>0</v>
      </c>
      <c r="CO111" s="2">
        <f t="shared" si="30"/>
        <v>0</v>
      </c>
      <c r="CP111" s="2">
        <f t="shared" si="30"/>
        <v>0</v>
      </c>
      <c r="CQ111" s="2">
        <f t="shared" si="30"/>
        <v>0</v>
      </c>
      <c r="CR111" s="2">
        <f t="shared" si="30"/>
        <v>0</v>
      </c>
      <c r="CS111" s="2">
        <f t="shared" si="30"/>
        <v>0</v>
      </c>
      <c r="CT111" s="2">
        <f t="shared" si="30"/>
        <v>0</v>
      </c>
      <c r="CU111" s="2">
        <f t="shared" si="30"/>
        <v>0</v>
      </c>
      <c r="CV111" s="2">
        <f t="shared" si="30"/>
        <v>0</v>
      </c>
      <c r="CW111" s="2">
        <f t="shared" si="30"/>
        <v>0</v>
      </c>
      <c r="CX111" s="2">
        <f t="shared" si="30"/>
        <v>0</v>
      </c>
      <c r="CY111" s="2">
        <f t="shared" si="30"/>
        <v>0</v>
      </c>
      <c r="CZ111" s="2">
        <f t="shared" si="30"/>
        <v>0</v>
      </c>
      <c r="DA111" s="2">
        <f t="shared" si="30"/>
        <v>0</v>
      </c>
      <c r="DB111" s="2">
        <f t="shared" si="30"/>
        <v>0</v>
      </c>
      <c r="DC111" s="2">
        <f t="shared" si="30"/>
        <v>0</v>
      </c>
      <c r="DD111" s="2">
        <f t="shared" si="30"/>
        <v>0</v>
      </c>
      <c r="DE111" s="2">
        <f t="shared" si="30"/>
        <v>0</v>
      </c>
      <c r="DF111" s="2">
        <f t="shared" si="30"/>
        <v>0</v>
      </c>
      <c r="DG111" s="3">
        <f t="shared" ref="DG111:EL111" si="31">DG117</f>
        <v>0</v>
      </c>
      <c r="DH111" s="3">
        <f t="shared" si="31"/>
        <v>0</v>
      </c>
      <c r="DI111" s="3">
        <f t="shared" si="31"/>
        <v>0</v>
      </c>
      <c r="DJ111" s="3">
        <f t="shared" si="31"/>
        <v>0</v>
      </c>
      <c r="DK111" s="3">
        <f t="shared" si="31"/>
        <v>0</v>
      </c>
      <c r="DL111" s="3">
        <f t="shared" si="31"/>
        <v>0</v>
      </c>
      <c r="DM111" s="3">
        <f t="shared" si="31"/>
        <v>0</v>
      </c>
      <c r="DN111" s="3">
        <f t="shared" si="31"/>
        <v>0</v>
      </c>
      <c r="DO111" s="3">
        <f t="shared" si="31"/>
        <v>0</v>
      </c>
      <c r="DP111" s="3">
        <f t="shared" si="31"/>
        <v>0</v>
      </c>
      <c r="DQ111" s="3">
        <f t="shared" si="31"/>
        <v>0</v>
      </c>
      <c r="DR111" s="3">
        <f t="shared" si="31"/>
        <v>0</v>
      </c>
      <c r="DS111" s="3">
        <f t="shared" si="31"/>
        <v>0</v>
      </c>
      <c r="DT111" s="3">
        <f t="shared" si="31"/>
        <v>0</v>
      </c>
      <c r="DU111" s="3">
        <f t="shared" si="31"/>
        <v>0</v>
      </c>
      <c r="DV111" s="3">
        <f t="shared" si="31"/>
        <v>0</v>
      </c>
      <c r="DW111" s="3">
        <f t="shared" si="31"/>
        <v>0</v>
      </c>
      <c r="DX111" s="3">
        <f t="shared" si="31"/>
        <v>0</v>
      </c>
      <c r="DY111" s="3">
        <f t="shared" si="31"/>
        <v>0</v>
      </c>
      <c r="DZ111" s="3">
        <f t="shared" si="31"/>
        <v>0</v>
      </c>
      <c r="EA111" s="3">
        <f t="shared" si="31"/>
        <v>0</v>
      </c>
      <c r="EB111" s="3">
        <f t="shared" si="31"/>
        <v>0</v>
      </c>
      <c r="EC111" s="3">
        <f t="shared" si="31"/>
        <v>0</v>
      </c>
      <c r="ED111" s="3">
        <f t="shared" si="31"/>
        <v>0</v>
      </c>
      <c r="EE111" s="3">
        <f t="shared" si="31"/>
        <v>0</v>
      </c>
      <c r="EF111" s="3">
        <f t="shared" si="31"/>
        <v>0</v>
      </c>
      <c r="EG111" s="3">
        <f t="shared" si="31"/>
        <v>0</v>
      </c>
      <c r="EH111" s="3">
        <f t="shared" si="31"/>
        <v>0</v>
      </c>
      <c r="EI111" s="3">
        <f t="shared" si="31"/>
        <v>0</v>
      </c>
      <c r="EJ111" s="3">
        <f t="shared" si="31"/>
        <v>0</v>
      </c>
      <c r="EK111" s="3">
        <f t="shared" si="31"/>
        <v>0</v>
      </c>
      <c r="EL111" s="3">
        <f t="shared" si="31"/>
        <v>0</v>
      </c>
      <c r="EM111" s="3">
        <f t="shared" ref="EM111:FR111" si="32">EM117</f>
        <v>0</v>
      </c>
      <c r="EN111" s="3">
        <f t="shared" si="32"/>
        <v>0</v>
      </c>
      <c r="EO111" s="3">
        <f t="shared" si="32"/>
        <v>0</v>
      </c>
      <c r="EP111" s="3">
        <f t="shared" si="32"/>
        <v>0</v>
      </c>
      <c r="EQ111" s="3">
        <f t="shared" si="32"/>
        <v>0</v>
      </c>
      <c r="ER111" s="3">
        <f t="shared" si="32"/>
        <v>0</v>
      </c>
      <c r="ES111" s="3">
        <f t="shared" si="32"/>
        <v>0</v>
      </c>
      <c r="ET111" s="3">
        <f t="shared" si="32"/>
        <v>0</v>
      </c>
      <c r="EU111" s="3">
        <f t="shared" si="32"/>
        <v>0</v>
      </c>
      <c r="EV111" s="3">
        <f t="shared" si="32"/>
        <v>0</v>
      </c>
      <c r="EW111" s="3">
        <f t="shared" si="32"/>
        <v>0</v>
      </c>
      <c r="EX111" s="3">
        <f t="shared" si="32"/>
        <v>0</v>
      </c>
      <c r="EY111" s="3">
        <f t="shared" si="32"/>
        <v>0</v>
      </c>
      <c r="EZ111" s="3">
        <f t="shared" si="32"/>
        <v>0</v>
      </c>
      <c r="FA111" s="3">
        <f t="shared" si="32"/>
        <v>0</v>
      </c>
      <c r="FB111" s="3">
        <f t="shared" si="32"/>
        <v>0</v>
      </c>
      <c r="FC111" s="3">
        <f t="shared" si="32"/>
        <v>0</v>
      </c>
      <c r="FD111" s="3">
        <f t="shared" si="32"/>
        <v>0</v>
      </c>
      <c r="FE111" s="3">
        <f t="shared" si="32"/>
        <v>0</v>
      </c>
      <c r="FF111" s="3">
        <f t="shared" si="32"/>
        <v>0</v>
      </c>
      <c r="FG111" s="3">
        <f t="shared" si="32"/>
        <v>0</v>
      </c>
      <c r="FH111" s="3">
        <f t="shared" si="32"/>
        <v>0</v>
      </c>
      <c r="FI111" s="3">
        <f t="shared" si="32"/>
        <v>0</v>
      </c>
      <c r="FJ111" s="3">
        <f t="shared" si="32"/>
        <v>0</v>
      </c>
      <c r="FK111" s="3">
        <f t="shared" si="32"/>
        <v>0</v>
      </c>
      <c r="FL111" s="3">
        <f t="shared" si="32"/>
        <v>0</v>
      </c>
      <c r="FM111" s="3">
        <f t="shared" si="32"/>
        <v>0</v>
      </c>
      <c r="FN111" s="3">
        <f t="shared" si="32"/>
        <v>0</v>
      </c>
      <c r="FO111" s="3">
        <f t="shared" si="32"/>
        <v>0</v>
      </c>
      <c r="FP111" s="3">
        <f t="shared" si="32"/>
        <v>0</v>
      </c>
      <c r="FQ111" s="3">
        <f t="shared" si="32"/>
        <v>0</v>
      </c>
      <c r="FR111" s="3">
        <f t="shared" si="32"/>
        <v>0</v>
      </c>
      <c r="FS111" s="3">
        <f t="shared" ref="FS111:GX111" si="33">FS117</f>
        <v>0</v>
      </c>
      <c r="FT111" s="3">
        <f t="shared" si="33"/>
        <v>0</v>
      </c>
      <c r="FU111" s="3">
        <f t="shared" si="33"/>
        <v>0</v>
      </c>
      <c r="FV111" s="3">
        <f t="shared" si="33"/>
        <v>0</v>
      </c>
      <c r="FW111" s="3">
        <f t="shared" si="33"/>
        <v>0</v>
      </c>
      <c r="FX111" s="3">
        <f t="shared" si="33"/>
        <v>0</v>
      </c>
      <c r="FY111" s="3">
        <f t="shared" si="33"/>
        <v>0</v>
      </c>
      <c r="FZ111" s="3">
        <f t="shared" si="33"/>
        <v>0</v>
      </c>
      <c r="GA111" s="3">
        <f t="shared" si="33"/>
        <v>0</v>
      </c>
      <c r="GB111" s="3">
        <f t="shared" si="33"/>
        <v>0</v>
      </c>
      <c r="GC111" s="3">
        <f t="shared" si="33"/>
        <v>0</v>
      </c>
      <c r="GD111" s="3">
        <f t="shared" si="33"/>
        <v>0</v>
      </c>
      <c r="GE111" s="3">
        <f t="shared" si="33"/>
        <v>0</v>
      </c>
      <c r="GF111" s="3">
        <f t="shared" si="33"/>
        <v>0</v>
      </c>
      <c r="GG111" s="3">
        <f t="shared" si="33"/>
        <v>0</v>
      </c>
      <c r="GH111" s="3">
        <f t="shared" si="33"/>
        <v>0</v>
      </c>
      <c r="GI111" s="3">
        <f t="shared" si="33"/>
        <v>0</v>
      </c>
      <c r="GJ111" s="3">
        <f t="shared" si="33"/>
        <v>0</v>
      </c>
      <c r="GK111" s="3">
        <f t="shared" si="33"/>
        <v>0</v>
      </c>
      <c r="GL111" s="3">
        <f t="shared" si="33"/>
        <v>0</v>
      </c>
      <c r="GM111" s="3">
        <f t="shared" si="33"/>
        <v>0</v>
      </c>
      <c r="GN111" s="3">
        <f t="shared" si="33"/>
        <v>0</v>
      </c>
      <c r="GO111" s="3">
        <f t="shared" si="33"/>
        <v>0</v>
      </c>
      <c r="GP111" s="3">
        <f t="shared" si="33"/>
        <v>0</v>
      </c>
      <c r="GQ111" s="3">
        <f t="shared" si="33"/>
        <v>0</v>
      </c>
      <c r="GR111" s="3">
        <f t="shared" si="33"/>
        <v>0</v>
      </c>
      <c r="GS111" s="3">
        <f t="shared" si="33"/>
        <v>0</v>
      </c>
      <c r="GT111" s="3">
        <f t="shared" si="33"/>
        <v>0</v>
      </c>
      <c r="GU111" s="3">
        <f t="shared" si="33"/>
        <v>0</v>
      </c>
      <c r="GV111" s="3">
        <f t="shared" si="33"/>
        <v>0</v>
      </c>
      <c r="GW111" s="3">
        <f t="shared" si="33"/>
        <v>0</v>
      </c>
      <c r="GX111" s="3">
        <f t="shared" si="33"/>
        <v>0</v>
      </c>
    </row>
    <row r="113" spans="1:245" x14ac:dyDescent="0.2">
      <c r="A113">
        <v>17</v>
      </c>
      <c r="B113">
        <v>1</v>
      </c>
      <c r="C113">
        <f>ROW(SmtRes!A29)</f>
        <v>29</v>
      </c>
      <c r="D113">
        <f>ROW(EtalonRes!A29)</f>
        <v>29</v>
      </c>
      <c r="E113" t="s">
        <v>16</v>
      </c>
      <c r="F113" t="s">
        <v>173</v>
      </c>
      <c r="G113" t="s">
        <v>174</v>
      </c>
      <c r="H113" t="s">
        <v>31</v>
      </c>
      <c r="I113">
        <v>0</v>
      </c>
      <c r="J113">
        <v>0</v>
      </c>
      <c r="K113">
        <v>0</v>
      </c>
      <c r="O113">
        <f>ROUND(CP113,2)</f>
        <v>0</v>
      </c>
      <c r="P113">
        <f>ROUND(CQ113*I113,2)</f>
        <v>0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>ROUND(CU113*I113,2)</f>
        <v>0</v>
      </c>
      <c r="U113">
        <f>CV113*I113</f>
        <v>0</v>
      </c>
      <c r="V113">
        <f>CW113*I113</f>
        <v>0</v>
      </c>
      <c r="W113">
        <f>ROUND(CX113*I113,2)</f>
        <v>0</v>
      </c>
      <c r="X113">
        <f t="shared" ref="X113:Y115" si="34">ROUND(CY113,2)</f>
        <v>0</v>
      </c>
      <c r="Y113">
        <f t="shared" si="34"/>
        <v>0</v>
      </c>
      <c r="AA113">
        <v>44607610</v>
      </c>
      <c r="AB113">
        <f>ROUND((AC113+AD113+AF113),2)</f>
        <v>1701.61</v>
      </c>
      <c r="AC113">
        <f>ROUND((ES113),2)</f>
        <v>0</v>
      </c>
      <c r="AD113">
        <f>ROUND(((ET113*0.2)),2)</f>
        <v>1558.4</v>
      </c>
      <c r="AE113">
        <f>ROUND(((EU113*0.2)),2)</f>
        <v>247.86</v>
      </c>
      <c r="AF113">
        <f>ROUND(((EV113*0.2)),2)</f>
        <v>143.21</v>
      </c>
      <c r="AG113">
        <f>ROUND((AP113),2)</f>
        <v>0</v>
      </c>
      <c r="AH113">
        <f>((EW113*0.2))</f>
        <v>18.36</v>
      </c>
      <c r="AI113">
        <f>((EX113*0.2))</f>
        <v>18.36</v>
      </c>
      <c r="AJ113">
        <f>(AS113)</f>
        <v>0</v>
      </c>
      <c r="AK113">
        <v>8508.0299999999988</v>
      </c>
      <c r="AL113">
        <v>0</v>
      </c>
      <c r="AM113">
        <v>7791.99</v>
      </c>
      <c r="AN113">
        <v>1239.3</v>
      </c>
      <c r="AO113">
        <v>716.04</v>
      </c>
      <c r="AP113">
        <v>0</v>
      </c>
      <c r="AQ113">
        <v>91.8</v>
      </c>
      <c r="AR113">
        <v>91.8</v>
      </c>
      <c r="AS113">
        <v>0</v>
      </c>
      <c r="AT113">
        <v>177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175</v>
      </c>
      <c r="BM113">
        <v>1231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177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176</v>
      </c>
      <c r="CO113">
        <v>0</v>
      </c>
      <c r="CP113">
        <f>(P113+Q113+S113)</f>
        <v>0</v>
      </c>
      <c r="CQ113">
        <f>AC113*BC113</f>
        <v>0</v>
      </c>
      <c r="CR113">
        <f>AD113*BB113</f>
        <v>1558.4</v>
      </c>
      <c r="CS113">
        <f>AE113*BS113</f>
        <v>247.86</v>
      </c>
      <c r="CT113">
        <f>AF113*BA113</f>
        <v>143.21</v>
      </c>
      <c r="CU113">
        <f t="shared" ref="CU113:CX115" si="35">AG113</f>
        <v>0</v>
      </c>
      <c r="CV113">
        <f t="shared" si="35"/>
        <v>18.36</v>
      </c>
      <c r="CW113">
        <f t="shared" si="35"/>
        <v>18.36</v>
      </c>
      <c r="CX113">
        <f t="shared" si="35"/>
        <v>0</v>
      </c>
      <c r="CY113">
        <f>((S113*BZ113)/100)</f>
        <v>0</v>
      </c>
      <c r="CZ113">
        <f>((S113*CA113)/100)</f>
        <v>0</v>
      </c>
      <c r="DC113" t="s">
        <v>3</v>
      </c>
      <c r="DD113" t="s">
        <v>3</v>
      </c>
      <c r="DE113" t="s">
        <v>177</v>
      </c>
      <c r="DF113" t="s">
        <v>177</v>
      </c>
      <c r="DG113" t="s">
        <v>177</v>
      </c>
      <c r="DH113" t="s">
        <v>3</v>
      </c>
      <c r="DI113" t="s">
        <v>177</v>
      </c>
      <c r="DJ113" t="s">
        <v>177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31</v>
      </c>
      <c r="DW113" t="s">
        <v>31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24825113</v>
      </c>
      <c r="EF113">
        <v>3</v>
      </c>
      <c r="EG113" t="s">
        <v>178</v>
      </c>
      <c r="EH113">
        <v>0</v>
      </c>
      <c r="EI113" t="s">
        <v>3</v>
      </c>
      <c r="EJ113">
        <v>1</v>
      </c>
      <c r="EK113">
        <v>1231</v>
      </c>
      <c r="EL113" t="s">
        <v>179</v>
      </c>
      <c r="EM113" t="s">
        <v>3</v>
      </c>
      <c r="EO113" t="s">
        <v>3</v>
      </c>
      <c r="EQ113">
        <v>256</v>
      </c>
      <c r="ER113">
        <v>8508.0299999999988</v>
      </c>
      <c r="ES113">
        <v>0</v>
      </c>
      <c r="ET113">
        <v>7791.99</v>
      </c>
      <c r="EU113">
        <v>1239.3</v>
      </c>
      <c r="EV113">
        <v>716.04</v>
      </c>
      <c r="EW113">
        <v>91.8</v>
      </c>
      <c r="EX113">
        <v>91.8</v>
      </c>
      <c r="EY113">
        <v>0</v>
      </c>
      <c r="FQ113">
        <v>0</v>
      </c>
      <c r="FR113">
        <f>ROUND(IF(AND(BH113=3,BI113=3),P113,0),2)</f>
        <v>0</v>
      </c>
      <c r="FS113">
        <v>0</v>
      </c>
      <c r="FX113">
        <v>177</v>
      </c>
      <c r="FY113">
        <v>60</v>
      </c>
      <c r="GA113" t="s">
        <v>3</v>
      </c>
      <c r="GD113">
        <v>1</v>
      </c>
      <c r="GF113">
        <v>-1263540069</v>
      </c>
      <c r="GG113">
        <v>2</v>
      </c>
      <c r="GH113">
        <v>2</v>
      </c>
      <c r="GI113">
        <v>0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0</v>
      </c>
      <c r="GN113">
        <f>IF(OR(BI113=0,BI113=1),ROUND(O113+X113+Y113,2),0)</f>
        <v>0</v>
      </c>
      <c r="GO113">
        <f>IF(BI113=2,ROUND(O113+X113+Y113,2),0)</f>
        <v>0</v>
      </c>
      <c r="GP113">
        <f>IF(BI113=4,ROUND(O113+X113+Y113,2)+GX113,0)</f>
        <v>0</v>
      </c>
      <c r="GR113">
        <v>0</v>
      </c>
      <c r="GS113">
        <v>0</v>
      </c>
      <c r="GT113">
        <v>0</v>
      </c>
      <c r="GU113" t="s">
        <v>3</v>
      </c>
      <c r="GV113">
        <f>ROUND((GT113),2)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ROW(SmtRes!A35)</f>
        <v>35</v>
      </c>
      <c r="D114">
        <f>ROW(EtalonRes!A35)</f>
        <v>35</v>
      </c>
      <c r="E114" t="s">
        <v>23</v>
      </c>
      <c r="F114" t="s">
        <v>29</v>
      </c>
      <c r="G114" t="s">
        <v>30</v>
      </c>
      <c r="H114" t="s">
        <v>31</v>
      </c>
      <c r="I114">
        <v>0</v>
      </c>
      <c r="J114">
        <v>0</v>
      </c>
      <c r="K114">
        <v>0</v>
      </c>
      <c r="O114">
        <f>ROUND(CP114,2)</f>
        <v>0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>ROUND(CU114*I114,2)</f>
        <v>0</v>
      </c>
      <c r="U114">
        <f>CV114*I114</f>
        <v>0</v>
      </c>
      <c r="V114">
        <f>CW114*I114</f>
        <v>0</v>
      </c>
      <c r="W114">
        <f>ROUND(CX114*I114,2)</f>
        <v>0</v>
      </c>
      <c r="X114">
        <f t="shared" si="34"/>
        <v>0</v>
      </c>
      <c r="Y114">
        <f t="shared" si="34"/>
        <v>0</v>
      </c>
      <c r="AA114">
        <v>44607610</v>
      </c>
      <c r="AB114">
        <f>ROUND((AC114+AD114+AF114),2)</f>
        <v>13400.57</v>
      </c>
      <c r="AC114">
        <f>ROUND((ES114),2)</f>
        <v>988.33</v>
      </c>
      <c r="AD114">
        <f t="shared" ref="AD114:AF115" si="36">ROUND((ET114),2)</f>
        <v>6441.55</v>
      </c>
      <c r="AE114">
        <f t="shared" si="36"/>
        <v>0</v>
      </c>
      <c r="AF114">
        <f t="shared" si="36"/>
        <v>5970.69</v>
      </c>
      <c r="AG114">
        <f>ROUND((AP114),2)</f>
        <v>0</v>
      </c>
      <c r="AH114">
        <f>(EW114)</f>
        <v>32.200000000000003</v>
      </c>
      <c r="AI114">
        <f>(EX114)</f>
        <v>0</v>
      </c>
      <c r="AJ114">
        <f>(AS114)</f>
        <v>0</v>
      </c>
      <c r="AK114">
        <v>13400.57</v>
      </c>
      <c r="AL114">
        <v>988.33</v>
      </c>
      <c r="AM114">
        <v>6441.55</v>
      </c>
      <c r="AN114">
        <v>0</v>
      </c>
      <c r="AO114">
        <v>5970.69</v>
      </c>
      <c r="AP114">
        <v>0</v>
      </c>
      <c r="AQ114">
        <v>32.200000000000003</v>
      </c>
      <c r="AR114">
        <v>0</v>
      </c>
      <c r="AS114">
        <v>0</v>
      </c>
      <c r="AT114">
        <v>182</v>
      </c>
      <c r="AU114">
        <v>59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s="68" t="s">
        <v>342</v>
      </c>
      <c r="BM114">
        <v>2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182</v>
      </c>
      <c r="CA114">
        <v>59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(P114+Q114+S114)</f>
        <v>0</v>
      </c>
      <c r="CQ114">
        <f>AC114*BC114</f>
        <v>988.33</v>
      </c>
      <c r="CR114">
        <f>AD114*BB114</f>
        <v>6441.55</v>
      </c>
      <c r="CS114">
        <f>AE114*BS114</f>
        <v>0</v>
      </c>
      <c r="CT114">
        <f>AF114*BA114</f>
        <v>5970.69</v>
      </c>
      <c r="CU114">
        <f t="shared" si="35"/>
        <v>0</v>
      </c>
      <c r="CV114">
        <f t="shared" si="35"/>
        <v>32.200000000000003</v>
      </c>
      <c r="CW114">
        <f t="shared" si="35"/>
        <v>0</v>
      </c>
      <c r="CX114">
        <f t="shared" si="35"/>
        <v>0</v>
      </c>
      <c r="CY114">
        <f>(((S114+R114)*FX114)/100)</f>
        <v>0</v>
      </c>
      <c r="CZ114">
        <f>(((S114+R114)*FY114)/100)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31</v>
      </c>
      <c r="DW114" t="s">
        <v>31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24825081</v>
      </c>
      <c r="EF114">
        <v>2</v>
      </c>
      <c r="EG114" t="s">
        <v>20</v>
      </c>
      <c r="EH114">
        <v>0</v>
      </c>
      <c r="EI114" t="s">
        <v>3</v>
      </c>
      <c r="EJ114">
        <v>1</v>
      </c>
      <c r="EK114">
        <v>2</v>
      </c>
      <c r="EL114" t="s">
        <v>21</v>
      </c>
      <c r="EM114" t="s">
        <v>22</v>
      </c>
      <c r="EO114" t="s">
        <v>3</v>
      </c>
      <c r="EQ114">
        <v>0</v>
      </c>
      <c r="ER114">
        <v>13400.57</v>
      </c>
      <c r="ES114">
        <v>988.33</v>
      </c>
      <c r="ET114">
        <v>6441.55</v>
      </c>
      <c r="EU114">
        <v>0</v>
      </c>
      <c r="EV114">
        <v>5970.69</v>
      </c>
      <c r="EW114">
        <v>32.200000000000003</v>
      </c>
      <c r="EX114">
        <v>0</v>
      </c>
      <c r="EY114">
        <v>0</v>
      </c>
      <c r="FQ114">
        <v>0</v>
      </c>
      <c r="FR114">
        <f>ROUND(IF(AND(BH114=3,BI114=3),P114,0),2)</f>
        <v>0</v>
      </c>
      <c r="FS114">
        <v>0</v>
      </c>
      <c r="FX114">
        <v>182</v>
      </c>
      <c r="FY114">
        <v>59</v>
      </c>
      <c r="GA114" t="s">
        <v>3</v>
      </c>
      <c r="GD114">
        <v>1</v>
      </c>
      <c r="GF114">
        <v>702919741</v>
      </c>
      <c r="GG114">
        <v>2</v>
      </c>
      <c r="GH114">
        <v>2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0</v>
      </c>
      <c r="GN114">
        <f>IF(OR(BI114=0,BI114=1),ROUND(O114+X114+Y114,2),0)</f>
        <v>0</v>
      </c>
      <c r="GO114">
        <f>IF(BI114=2,ROUND(O114+X114+Y114,2),0)</f>
        <v>0</v>
      </c>
      <c r="GP114">
        <f>IF(BI114=4,ROUND(O114+X114+Y114,2)+GX114,0)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ROUND((GT114),2)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ROW(SmtRes!A41)</f>
        <v>41</v>
      </c>
      <c r="D115">
        <f>ROW(EtalonRes!A41)</f>
        <v>41</v>
      </c>
      <c r="E115" t="s">
        <v>26</v>
      </c>
      <c r="F115" t="s">
        <v>33</v>
      </c>
      <c r="G115" t="s">
        <v>34</v>
      </c>
      <c r="H115" t="s">
        <v>31</v>
      </c>
      <c r="I115">
        <f>ROUND(ROUND(1,2),9)</f>
        <v>1</v>
      </c>
      <c r="J115">
        <v>0</v>
      </c>
      <c r="K115">
        <f>ROUND(ROUND(1,2),9)</f>
        <v>1</v>
      </c>
      <c r="O115">
        <f>ROUND(CP115,2)</f>
        <v>9039.9500000000007</v>
      </c>
      <c r="P115">
        <f>ROUND(CQ115*I115,2)</f>
        <v>642.22</v>
      </c>
      <c r="Q115">
        <f>ROUND(CR115*I115,2)</f>
        <v>4325.8</v>
      </c>
      <c r="R115">
        <f>ROUND(CS115*I115,2)</f>
        <v>0</v>
      </c>
      <c r="S115">
        <f>ROUND(CT115*I115,2)</f>
        <v>4071.93</v>
      </c>
      <c r="T115">
        <f>ROUND(CU115*I115,2)</f>
        <v>0</v>
      </c>
      <c r="U115">
        <f>CV115*I115</f>
        <v>21.96</v>
      </c>
      <c r="V115">
        <f>CW115*I115</f>
        <v>0</v>
      </c>
      <c r="W115">
        <f>ROUND(CX115*I115,2)</f>
        <v>0</v>
      </c>
      <c r="X115">
        <f t="shared" si="34"/>
        <v>7410.91</v>
      </c>
      <c r="Y115">
        <f t="shared" si="34"/>
        <v>2402.44</v>
      </c>
      <c r="AA115">
        <v>44607610</v>
      </c>
      <c r="AB115">
        <f>ROUND((AC115+AD115+AF115),2)</f>
        <v>9039.9500000000007</v>
      </c>
      <c r="AC115">
        <f>ROUND((ES115),2)</f>
        <v>642.22</v>
      </c>
      <c r="AD115">
        <f t="shared" si="36"/>
        <v>4325.8</v>
      </c>
      <c r="AE115">
        <f t="shared" si="36"/>
        <v>0</v>
      </c>
      <c r="AF115">
        <f t="shared" si="36"/>
        <v>4071.93</v>
      </c>
      <c r="AG115">
        <f>ROUND((AP115),2)</f>
        <v>0</v>
      </c>
      <c r="AH115">
        <f>(EW115)</f>
        <v>21.96</v>
      </c>
      <c r="AI115">
        <f>(EX115)</f>
        <v>0</v>
      </c>
      <c r="AJ115">
        <f>(AS115)</f>
        <v>0</v>
      </c>
      <c r="AK115">
        <v>9039.9500000000007</v>
      </c>
      <c r="AL115">
        <v>642.22</v>
      </c>
      <c r="AM115">
        <v>4325.8</v>
      </c>
      <c r="AN115">
        <v>0</v>
      </c>
      <c r="AO115">
        <v>4071.93</v>
      </c>
      <c r="AP115">
        <v>0</v>
      </c>
      <c r="AQ115">
        <v>21.96</v>
      </c>
      <c r="AR115">
        <v>0</v>
      </c>
      <c r="AS115">
        <v>0</v>
      </c>
      <c r="AT115">
        <v>182</v>
      </c>
      <c r="AU115">
        <v>59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s="68" t="s">
        <v>342</v>
      </c>
      <c r="BM115">
        <v>2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182</v>
      </c>
      <c r="CA115">
        <v>59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9039.9500000000007</v>
      </c>
      <c r="CQ115">
        <f>AC115*BC115</f>
        <v>642.22</v>
      </c>
      <c r="CR115">
        <f>AD115*BB115</f>
        <v>4325.8</v>
      </c>
      <c r="CS115">
        <f>AE115*BS115</f>
        <v>0</v>
      </c>
      <c r="CT115">
        <f>AF115*BA115</f>
        <v>4071.93</v>
      </c>
      <c r="CU115">
        <f t="shared" si="35"/>
        <v>0</v>
      </c>
      <c r="CV115">
        <f t="shared" si="35"/>
        <v>21.96</v>
      </c>
      <c r="CW115">
        <f t="shared" si="35"/>
        <v>0</v>
      </c>
      <c r="CX115">
        <f t="shared" si="35"/>
        <v>0</v>
      </c>
      <c r="CY115">
        <f>(((S115+R115)*FX115)/100)</f>
        <v>7410.9125999999997</v>
      </c>
      <c r="CZ115">
        <f>(((S115+R115)*FY115)/100)</f>
        <v>2402.4387000000002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31</v>
      </c>
      <c r="DW115" t="s">
        <v>31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24825081</v>
      </c>
      <c r="EF115">
        <v>2</v>
      </c>
      <c r="EG115" t="s">
        <v>20</v>
      </c>
      <c r="EH115">
        <v>0</v>
      </c>
      <c r="EI115" t="s">
        <v>3</v>
      </c>
      <c r="EJ115">
        <v>1</v>
      </c>
      <c r="EK115">
        <v>2</v>
      </c>
      <c r="EL115" t="s">
        <v>21</v>
      </c>
      <c r="EM115" t="s">
        <v>22</v>
      </c>
      <c r="EO115" t="s">
        <v>3</v>
      </c>
      <c r="EQ115">
        <v>0</v>
      </c>
      <c r="ER115">
        <v>9039.9500000000007</v>
      </c>
      <c r="ES115">
        <v>642.22</v>
      </c>
      <c r="ET115">
        <v>4325.8</v>
      </c>
      <c r="EU115">
        <v>0</v>
      </c>
      <c r="EV115">
        <v>4071.93</v>
      </c>
      <c r="EW115">
        <v>21.96</v>
      </c>
      <c r="EX115">
        <v>0</v>
      </c>
      <c r="EY115">
        <v>0</v>
      </c>
      <c r="FQ115">
        <v>0</v>
      </c>
      <c r="FR115">
        <f>ROUND(IF(AND(BH115=3,BI115=3),P115,0),2)</f>
        <v>0</v>
      </c>
      <c r="FS115">
        <v>0</v>
      </c>
      <c r="FX115">
        <v>182</v>
      </c>
      <c r="FY115">
        <v>59</v>
      </c>
      <c r="GA115" t="s">
        <v>3</v>
      </c>
      <c r="GD115">
        <v>1</v>
      </c>
      <c r="GF115">
        <v>-955028973</v>
      </c>
      <c r="GG115">
        <v>2</v>
      </c>
      <c r="GH115">
        <v>2</v>
      </c>
      <c r="GI115">
        <v>-2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18853.3</v>
      </c>
      <c r="GN115">
        <f>IF(OR(BI115=0,BI115=1),ROUND(O115+X115+Y115,2),0)</f>
        <v>18853.3</v>
      </c>
      <c r="GO115">
        <f>IF(BI115=2,ROUND(O115+X115+Y115,2),0)</f>
        <v>0</v>
      </c>
      <c r="GP115">
        <f>IF(BI115=4,ROUND(O115+X115+Y115,2)+GX115,0)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ROUND((GT115),2)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B109</f>
        <v>1</v>
      </c>
      <c r="C117" s="2">
        <f>A109</f>
        <v>4</v>
      </c>
      <c r="D117" s="2">
        <f>ROW(A109)</f>
        <v>109</v>
      </c>
      <c r="E117" s="2"/>
      <c r="F117" s="2" t="str">
        <f>IF(F109&lt;&gt;"",F109,"")</f>
        <v>Новый раздел</v>
      </c>
      <c r="G117" s="2" t="str">
        <f>IF(G109&lt;&gt;"",G109,"")</f>
        <v>Раздел № 2. Утилизация порубочных остатков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37">ROUND(AB117,2)</f>
        <v>9039.9500000000007</v>
      </c>
      <c r="P117" s="2">
        <f t="shared" si="37"/>
        <v>642.22</v>
      </c>
      <c r="Q117" s="2">
        <f t="shared" si="37"/>
        <v>4325.8</v>
      </c>
      <c r="R117" s="2">
        <f t="shared" si="37"/>
        <v>0</v>
      </c>
      <c r="S117" s="2">
        <f t="shared" si="37"/>
        <v>4071.93</v>
      </c>
      <c r="T117" s="2">
        <f t="shared" si="37"/>
        <v>0</v>
      </c>
      <c r="U117" s="2">
        <f>AH117</f>
        <v>21.96</v>
      </c>
      <c r="V117" s="2">
        <f>AI117</f>
        <v>0</v>
      </c>
      <c r="W117" s="2">
        <f>ROUND(AJ117,2)</f>
        <v>0</v>
      </c>
      <c r="X117" s="2">
        <f>ROUND(AK117,2)</f>
        <v>7410.91</v>
      </c>
      <c r="Y117" s="2">
        <f>ROUND(AL117,2)</f>
        <v>2402.44</v>
      </c>
      <c r="Z117" s="2"/>
      <c r="AA117" s="2"/>
      <c r="AB117" s="2">
        <f>ROUND(SUMIF(AA113:AA115,"=44607610",O113:O115),2)</f>
        <v>9039.9500000000007</v>
      </c>
      <c r="AC117" s="2">
        <f>ROUND(SUMIF(AA113:AA115,"=44607610",P113:P115),2)</f>
        <v>642.22</v>
      </c>
      <c r="AD117" s="2">
        <f>ROUND(SUMIF(AA113:AA115,"=44607610",Q113:Q115),2)</f>
        <v>4325.8</v>
      </c>
      <c r="AE117" s="2">
        <f>ROUND(SUMIF(AA113:AA115,"=44607610",R113:R115),2)</f>
        <v>0</v>
      </c>
      <c r="AF117" s="2">
        <f>ROUND(SUMIF(AA113:AA115,"=44607610",S113:S115),2)</f>
        <v>4071.93</v>
      </c>
      <c r="AG117" s="2">
        <f>ROUND(SUMIF(AA113:AA115,"=44607610",T113:T115),2)</f>
        <v>0</v>
      </c>
      <c r="AH117" s="2">
        <f>SUMIF(AA113:AA115,"=44607610",U113:U115)</f>
        <v>21.96</v>
      </c>
      <c r="AI117" s="2">
        <f>SUMIF(AA113:AA115,"=44607610",V113:V115)</f>
        <v>0</v>
      </c>
      <c r="AJ117" s="2">
        <f>ROUND(SUMIF(AA113:AA115,"=44607610",W113:W115),2)</f>
        <v>0</v>
      </c>
      <c r="AK117" s="2">
        <f>ROUND(SUMIF(AA113:AA115,"=44607610",X113:X115),2)</f>
        <v>7410.91</v>
      </c>
      <c r="AL117" s="2">
        <f>ROUND(SUMIF(AA113:AA115,"=44607610",Y113:Y115),2)</f>
        <v>2402.44</v>
      </c>
      <c r="AM117" s="2"/>
      <c r="AN117" s="2"/>
      <c r="AO117" s="2">
        <f t="shared" ref="AO117:BD117" si="38">ROUND(BX117,2)</f>
        <v>0</v>
      </c>
      <c r="AP117" s="2">
        <f t="shared" si="38"/>
        <v>0</v>
      </c>
      <c r="AQ117" s="2">
        <f t="shared" si="38"/>
        <v>0</v>
      </c>
      <c r="AR117" s="2">
        <f t="shared" si="38"/>
        <v>18853.3</v>
      </c>
      <c r="AS117" s="2">
        <f t="shared" si="38"/>
        <v>18853.3</v>
      </c>
      <c r="AT117" s="2">
        <f t="shared" si="38"/>
        <v>0</v>
      </c>
      <c r="AU117" s="2">
        <f t="shared" si="38"/>
        <v>0</v>
      </c>
      <c r="AV117" s="2">
        <f t="shared" si="38"/>
        <v>642.22</v>
      </c>
      <c r="AW117" s="2">
        <f t="shared" si="38"/>
        <v>642.22</v>
      </c>
      <c r="AX117" s="2">
        <f t="shared" si="38"/>
        <v>0</v>
      </c>
      <c r="AY117" s="2">
        <f t="shared" si="38"/>
        <v>642.22</v>
      </c>
      <c r="AZ117" s="2">
        <f t="shared" si="38"/>
        <v>0</v>
      </c>
      <c r="BA117" s="2">
        <f t="shared" si="38"/>
        <v>0</v>
      </c>
      <c r="BB117" s="2">
        <f t="shared" si="38"/>
        <v>0</v>
      </c>
      <c r="BC117" s="2">
        <f t="shared" si="38"/>
        <v>0</v>
      </c>
      <c r="BD117" s="2">
        <f t="shared" si="3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ROUND(SUMIF(AA113:AA115,"=44607610",FQ113:FQ115),2)</f>
        <v>0</v>
      </c>
      <c r="BY117" s="2">
        <f>ROUND(SUMIF(AA113:AA115,"=44607610",FR113:FR115),2)</f>
        <v>0</v>
      </c>
      <c r="BZ117" s="2">
        <f>ROUND(SUMIF(AA113:AA115,"=44607610",GL113:GL115),2)</f>
        <v>0</v>
      </c>
      <c r="CA117" s="2">
        <f>ROUND(SUMIF(AA113:AA115,"=44607610",GM113:GM115),2)</f>
        <v>18853.3</v>
      </c>
      <c r="CB117" s="2">
        <f>ROUND(SUMIF(AA113:AA115,"=44607610",GN113:GN115),2)</f>
        <v>18853.3</v>
      </c>
      <c r="CC117" s="2">
        <f>ROUND(SUMIF(AA113:AA115,"=44607610",GO113:GO115),2)</f>
        <v>0</v>
      </c>
      <c r="CD117" s="2">
        <f>ROUND(SUMIF(AA113:AA115,"=44607610",GP113:GP115),2)</f>
        <v>0</v>
      </c>
      <c r="CE117" s="2">
        <f>AC117-BX117</f>
        <v>642.22</v>
      </c>
      <c r="CF117" s="2">
        <f>AC117-BY117</f>
        <v>642.22</v>
      </c>
      <c r="CG117" s="2">
        <f>BX117-BZ117</f>
        <v>0</v>
      </c>
      <c r="CH117" s="2">
        <f>AC117-BX117-BY117+BZ117</f>
        <v>642.22</v>
      </c>
      <c r="CI117" s="2">
        <f>BY117-BZ117</f>
        <v>0</v>
      </c>
      <c r="CJ117" s="2">
        <f>ROUND(SUMIF(AA113:AA115,"=44607610",GX113:GX115),2)</f>
        <v>0</v>
      </c>
      <c r="CK117" s="2">
        <f>ROUND(SUMIF(AA113:AA115,"=44607610",GY113:GY115),2)</f>
        <v>0</v>
      </c>
      <c r="CL117" s="2">
        <f>ROUND(SUMIF(AA113:AA115,"=44607610",GZ113:GZ115),2)</f>
        <v>0</v>
      </c>
      <c r="CM117" s="2">
        <f>ROUND(SUMIF(AA113:AA115,"=44607610",HD113:HD115),2)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9039.9500000000007</v>
      </c>
      <c r="G119" s="4" t="s">
        <v>35</v>
      </c>
      <c r="H119" s="4" t="s">
        <v>36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9039.9500000000007</v>
      </c>
      <c r="X119" s="4">
        <v>1</v>
      </c>
      <c r="Y119" s="4">
        <v>9039.9500000000007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642.22</v>
      </c>
      <c r="G120" s="4" t="s">
        <v>37</v>
      </c>
      <c r="H120" s="4" t="s">
        <v>38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642.22</v>
      </c>
      <c r="X120" s="4">
        <v>1</v>
      </c>
      <c r="Y120" s="4">
        <v>642.22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39</v>
      </c>
      <c r="H121" s="4" t="s">
        <v>40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642.22</v>
      </c>
      <c r="G122" s="4" t="s">
        <v>41</v>
      </c>
      <c r="H122" s="4" t="s">
        <v>42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642.22</v>
      </c>
      <c r="X122" s="4">
        <v>1</v>
      </c>
      <c r="Y122" s="4">
        <v>642.22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642.22</v>
      </c>
      <c r="G123" s="4" t="s">
        <v>43</v>
      </c>
      <c r="H123" s="4" t="s">
        <v>44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642.22</v>
      </c>
      <c r="X123" s="4">
        <v>1</v>
      </c>
      <c r="Y123" s="4">
        <v>642.22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45</v>
      </c>
      <c r="H124" s="4" t="s">
        <v>46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642.22</v>
      </c>
      <c r="G125" s="4" t="s">
        <v>47</v>
      </c>
      <c r="H125" s="4" t="s">
        <v>48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642.22</v>
      </c>
      <c r="X125" s="4">
        <v>1</v>
      </c>
      <c r="Y125" s="4">
        <v>642.22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49</v>
      </c>
      <c r="H126" s="4" t="s">
        <v>50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51</v>
      </c>
      <c r="H127" s="4" t="s">
        <v>52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53</v>
      </c>
      <c r="H128" s="4" t="s">
        <v>54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4325.8</v>
      </c>
      <c r="G129" s="4" t="s">
        <v>55</v>
      </c>
      <c r="H129" s="4" t="s">
        <v>56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4325.8</v>
      </c>
      <c r="X129" s="4">
        <v>1</v>
      </c>
      <c r="Y129" s="4">
        <v>4325.8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57</v>
      </c>
      <c r="H130" s="4" t="s">
        <v>58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59</v>
      </c>
      <c r="H131" s="4" t="s">
        <v>60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4071.93</v>
      </c>
      <c r="G132" s="4" t="s">
        <v>61</v>
      </c>
      <c r="H132" s="4" t="s">
        <v>62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4071.93</v>
      </c>
      <c r="X132" s="4">
        <v>1</v>
      </c>
      <c r="Y132" s="4">
        <v>4071.93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63</v>
      </c>
      <c r="H133" s="4" t="s">
        <v>64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18853.3</v>
      </c>
      <c r="G134" s="4" t="s">
        <v>65</v>
      </c>
      <c r="H134" s="4" t="s">
        <v>66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18853.3</v>
      </c>
      <c r="X134" s="4">
        <v>1</v>
      </c>
      <c r="Y134" s="4">
        <v>18853.3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67</v>
      </c>
      <c r="H135" s="4" t="s">
        <v>68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69</v>
      </c>
      <c r="H136" s="4" t="s">
        <v>70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71</v>
      </c>
      <c r="H137" s="4" t="s">
        <v>72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73</v>
      </c>
      <c r="H138" s="4" t="s">
        <v>74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0</v>
      </c>
      <c r="F139" s="4">
        <f>Source!U117</f>
        <v>21.96</v>
      </c>
      <c r="G139" s="4" t="s">
        <v>75</v>
      </c>
      <c r="H139" s="4" t="s">
        <v>76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21.96</v>
      </c>
      <c r="X139" s="4">
        <v>1</v>
      </c>
      <c r="Y139" s="4">
        <v>21.96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77</v>
      </c>
      <c r="H140" s="4" t="s">
        <v>78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79</v>
      </c>
      <c r="H141" s="4" t="s">
        <v>80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81</v>
      </c>
      <c r="H142" s="4" t="s">
        <v>82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7410.91</v>
      </c>
      <c r="G143" s="4" t="s">
        <v>83</v>
      </c>
      <c r="H143" s="4" t="s">
        <v>84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7410.91</v>
      </c>
      <c r="X143" s="4">
        <v>1</v>
      </c>
      <c r="Y143" s="4">
        <v>7410.91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2402.44</v>
      </c>
      <c r="G144" s="4" t="s">
        <v>85</v>
      </c>
      <c r="H144" s="4" t="s">
        <v>86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2402.44</v>
      </c>
      <c r="X144" s="4">
        <v>1</v>
      </c>
      <c r="Y144" s="4">
        <v>2402.44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0</v>
      </c>
      <c r="F145" s="4">
        <f>ROUND(Source!AR117,O145)</f>
        <v>18853.3</v>
      </c>
      <c r="G145" s="4" t="s">
        <v>87</v>
      </c>
      <c r="H145" s="4" t="s">
        <v>88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18853.3</v>
      </c>
      <c r="X145" s="4">
        <v>1</v>
      </c>
      <c r="Y145" s="4">
        <v>18853.3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2</v>
      </c>
      <c r="E146" s="4">
        <v>0</v>
      </c>
      <c r="F146" s="4">
        <v>0</v>
      </c>
      <c r="G146" s="4" t="s">
        <v>16</v>
      </c>
      <c r="H146" s="4" t="s">
        <v>89</v>
      </c>
      <c r="I146" s="4"/>
      <c r="J146" s="4"/>
      <c r="K146" s="4">
        <v>212</v>
      </c>
      <c r="L146" s="4">
        <v>28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2</v>
      </c>
      <c r="E147" s="4">
        <v>0</v>
      </c>
      <c r="F147" s="4">
        <v>0</v>
      </c>
      <c r="G147" s="4" t="s">
        <v>23</v>
      </c>
      <c r="H147" s="4" t="s">
        <v>90</v>
      </c>
      <c r="I147" s="4"/>
      <c r="J147" s="4"/>
      <c r="K147" s="4">
        <v>212</v>
      </c>
      <c r="L147" s="4">
        <v>29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1</v>
      </c>
      <c r="C148" s="4">
        <v>0</v>
      </c>
      <c r="D148" s="4">
        <v>2</v>
      </c>
      <c r="E148" s="4">
        <v>0</v>
      </c>
      <c r="F148" s="4">
        <f>ROUND(F125-F146,O148)</f>
        <v>642.22</v>
      </c>
      <c r="G148" s="4" t="s">
        <v>26</v>
      </c>
      <c r="H148" s="4" t="s">
        <v>91</v>
      </c>
      <c r="I148" s="4"/>
      <c r="J148" s="4"/>
      <c r="K148" s="4">
        <v>212</v>
      </c>
      <c r="L148" s="4">
        <v>30</v>
      </c>
      <c r="M148" s="4">
        <v>0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642.22</v>
      </c>
      <c r="X148" s="4">
        <v>1</v>
      </c>
      <c r="Y148" s="4">
        <v>642.22</v>
      </c>
      <c r="Z148" s="4"/>
      <c r="AA148" s="4"/>
      <c r="AB148" s="4"/>
    </row>
    <row r="149" spans="1:28" x14ac:dyDescent="0.2">
      <c r="A149" s="4">
        <v>50</v>
      </c>
      <c r="B149" s="4">
        <v>1</v>
      </c>
      <c r="C149" s="4">
        <v>0</v>
      </c>
      <c r="D149" s="4">
        <v>2</v>
      </c>
      <c r="E149" s="4">
        <v>0</v>
      </c>
      <c r="F149" s="4">
        <f>ROUND((F132),O149)</f>
        <v>4071.93</v>
      </c>
      <c r="G149" s="4" t="s">
        <v>32</v>
      </c>
      <c r="H149" s="4" t="s">
        <v>92</v>
      </c>
      <c r="I149" s="4"/>
      <c r="J149" s="4"/>
      <c r="K149" s="4">
        <v>212</v>
      </c>
      <c r="L149" s="4">
        <v>31</v>
      </c>
      <c r="M149" s="4">
        <v>0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4071.93</v>
      </c>
      <c r="X149" s="4">
        <v>1</v>
      </c>
      <c r="Y149" s="4">
        <v>4071.93</v>
      </c>
      <c r="Z149" s="4"/>
      <c r="AA149" s="4"/>
      <c r="AB149" s="4"/>
    </row>
    <row r="150" spans="1:28" x14ac:dyDescent="0.2">
      <c r="A150" s="4">
        <v>50</v>
      </c>
      <c r="B150" s="4">
        <v>1</v>
      </c>
      <c r="C150" s="4">
        <v>0</v>
      </c>
      <c r="D150" s="4">
        <v>2</v>
      </c>
      <c r="E150" s="4">
        <v>0</v>
      </c>
      <c r="F150" s="4">
        <f>ROUND(F143,O150)</f>
        <v>7410.91</v>
      </c>
      <c r="G150" s="4" t="s">
        <v>93</v>
      </c>
      <c r="H150" s="4" t="s">
        <v>94</v>
      </c>
      <c r="I150" s="4"/>
      <c r="J150" s="4"/>
      <c r="K150" s="4">
        <v>212</v>
      </c>
      <c r="L150" s="4">
        <v>32</v>
      </c>
      <c r="M150" s="4">
        <v>0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7410.91</v>
      </c>
      <c r="X150" s="4">
        <v>1</v>
      </c>
      <c r="Y150" s="4">
        <v>7410.91</v>
      </c>
      <c r="Z150" s="4"/>
      <c r="AA150" s="4"/>
      <c r="AB150" s="4"/>
    </row>
    <row r="151" spans="1:28" x14ac:dyDescent="0.2">
      <c r="A151" s="4">
        <v>50</v>
      </c>
      <c r="B151" s="4">
        <v>1</v>
      </c>
      <c r="C151" s="4">
        <v>0</v>
      </c>
      <c r="D151" s="4">
        <v>2</v>
      </c>
      <c r="E151" s="4">
        <v>0</v>
      </c>
      <c r="F151" s="4">
        <f>ROUND(F144,O151)</f>
        <v>2402.44</v>
      </c>
      <c r="G151" s="4" t="s">
        <v>95</v>
      </c>
      <c r="H151" s="4" t="s">
        <v>96</v>
      </c>
      <c r="I151" s="4"/>
      <c r="J151" s="4"/>
      <c r="K151" s="4">
        <v>212</v>
      </c>
      <c r="L151" s="4">
        <v>33</v>
      </c>
      <c r="M151" s="4">
        <v>0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2402.44</v>
      </c>
      <c r="X151" s="4">
        <v>1</v>
      </c>
      <c r="Y151" s="4">
        <v>2402.44</v>
      </c>
      <c r="Z151" s="4"/>
      <c r="AA151" s="4"/>
      <c r="AB151" s="4"/>
    </row>
    <row r="152" spans="1:28" x14ac:dyDescent="0.2">
      <c r="A152" s="4">
        <v>50</v>
      </c>
      <c r="B152" s="4">
        <v>1</v>
      </c>
      <c r="C152" s="4">
        <v>0</v>
      </c>
      <c r="D152" s="4">
        <v>2</v>
      </c>
      <c r="E152" s="4">
        <v>0</v>
      </c>
      <c r="F152" s="4">
        <f>ROUND((F129),O152)</f>
        <v>4325.8</v>
      </c>
      <c r="G152" s="4" t="s">
        <v>97</v>
      </c>
      <c r="H152" s="4" t="s">
        <v>98</v>
      </c>
      <c r="I152" s="4"/>
      <c r="J152" s="4"/>
      <c r="K152" s="4">
        <v>212</v>
      </c>
      <c r="L152" s="4">
        <v>34</v>
      </c>
      <c r="M152" s="4">
        <v>0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4325.8</v>
      </c>
      <c r="X152" s="4">
        <v>1</v>
      </c>
      <c r="Y152" s="4">
        <v>4325.8</v>
      </c>
      <c r="Z152" s="4"/>
      <c r="AA152" s="4"/>
      <c r="AB152" s="4"/>
    </row>
    <row r="153" spans="1:28" x14ac:dyDescent="0.2">
      <c r="A153" s="4">
        <v>50</v>
      </c>
      <c r="B153" s="4">
        <v>1</v>
      </c>
      <c r="C153" s="4">
        <v>0</v>
      </c>
      <c r="D153" s="4">
        <v>2</v>
      </c>
      <c r="E153" s="4">
        <v>207</v>
      </c>
      <c r="F153" s="4">
        <f>ROUND(F139,O153)</f>
        <v>21.96</v>
      </c>
      <c r="G153" s="4" t="s">
        <v>99</v>
      </c>
      <c r="H153" s="4" t="s">
        <v>100</v>
      </c>
      <c r="I153" s="4"/>
      <c r="J153" s="4"/>
      <c r="K153" s="4">
        <v>212</v>
      </c>
      <c r="L153" s="4">
        <v>35</v>
      </c>
      <c r="M153" s="4">
        <v>0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21.96</v>
      </c>
      <c r="X153" s="4">
        <v>1</v>
      </c>
      <c r="Y153" s="4">
        <v>21.96</v>
      </c>
      <c r="Z153" s="4"/>
      <c r="AA153" s="4"/>
      <c r="AB153" s="4"/>
    </row>
    <row r="154" spans="1:28" x14ac:dyDescent="0.2">
      <c r="A154" s="4">
        <v>50</v>
      </c>
      <c r="B154" s="4">
        <v>1</v>
      </c>
      <c r="C154" s="4">
        <v>0</v>
      </c>
      <c r="D154" s="4">
        <v>2</v>
      </c>
      <c r="E154" s="4">
        <v>0</v>
      </c>
      <c r="F154" s="4">
        <f>1.1</f>
        <v>1.1000000000000001</v>
      </c>
      <c r="G154" s="4" t="s">
        <v>101</v>
      </c>
      <c r="H154" s="4" t="s">
        <v>102</v>
      </c>
      <c r="I154" s="4"/>
      <c r="J154" s="4"/>
      <c r="K154" s="4">
        <v>212</v>
      </c>
      <c r="L154" s="4">
        <v>36</v>
      </c>
      <c r="M154" s="4">
        <v>0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1.1000000000000001</v>
      </c>
      <c r="X154" s="4">
        <v>1</v>
      </c>
      <c r="Y154" s="4">
        <v>1.1000000000000001</v>
      </c>
      <c r="Z154" s="4"/>
      <c r="AA154" s="4"/>
      <c r="AB154" s="4"/>
    </row>
    <row r="155" spans="1:28" x14ac:dyDescent="0.2">
      <c r="A155" s="4">
        <v>50</v>
      </c>
      <c r="B155" s="4">
        <v>1</v>
      </c>
      <c r="C155" s="4">
        <v>0</v>
      </c>
      <c r="D155" s="4">
        <v>2</v>
      </c>
      <c r="E155" s="4">
        <v>0</v>
      </c>
      <c r="F155" s="4">
        <f>ROUND((F149*F154),O155)</f>
        <v>4479.12</v>
      </c>
      <c r="G155" s="4" t="s">
        <v>103</v>
      </c>
      <c r="H155" s="4" t="s">
        <v>104</v>
      </c>
      <c r="I155" s="4"/>
      <c r="J155" s="4"/>
      <c r="K155" s="4">
        <v>212</v>
      </c>
      <c r="L155" s="4">
        <v>37</v>
      </c>
      <c r="M155" s="4">
        <v>0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4479.12</v>
      </c>
      <c r="X155" s="4">
        <v>1</v>
      </c>
      <c r="Y155" s="4">
        <v>4479.12</v>
      </c>
      <c r="Z155" s="4"/>
      <c r="AA155" s="4"/>
      <c r="AB155" s="4"/>
    </row>
    <row r="156" spans="1:28" x14ac:dyDescent="0.2">
      <c r="A156" s="4">
        <v>50</v>
      </c>
      <c r="B156" s="4">
        <v>1</v>
      </c>
      <c r="C156" s="4">
        <v>0</v>
      </c>
      <c r="D156" s="4">
        <v>2</v>
      </c>
      <c r="E156" s="4">
        <v>0</v>
      </c>
      <c r="F156" s="4">
        <f>ROUND(F150*F154,O156)</f>
        <v>8152</v>
      </c>
      <c r="G156" s="4" t="s">
        <v>105</v>
      </c>
      <c r="H156" s="4" t="s">
        <v>106</v>
      </c>
      <c r="I156" s="4"/>
      <c r="J156" s="4"/>
      <c r="K156" s="4">
        <v>212</v>
      </c>
      <c r="L156" s="4">
        <v>38</v>
      </c>
      <c r="M156" s="4">
        <v>0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8152</v>
      </c>
      <c r="X156" s="4">
        <v>1</v>
      </c>
      <c r="Y156" s="4">
        <v>8152</v>
      </c>
      <c r="Z156" s="4"/>
      <c r="AA156" s="4"/>
      <c r="AB156" s="4"/>
    </row>
    <row r="157" spans="1:28" x14ac:dyDescent="0.2">
      <c r="A157" s="4">
        <v>50</v>
      </c>
      <c r="B157" s="4">
        <v>1</v>
      </c>
      <c r="C157" s="4">
        <v>0</v>
      </c>
      <c r="D157" s="4">
        <v>2</v>
      </c>
      <c r="E157" s="4">
        <v>0</v>
      </c>
      <c r="F157" s="4">
        <f>ROUND(F151*F154,O157)</f>
        <v>2642.68</v>
      </c>
      <c r="G157" s="4" t="s">
        <v>107</v>
      </c>
      <c r="H157" s="4" t="s">
        <v>108</v>
      </c>
      <c r="I157" s="4"/>
      <c r="J157" s="4"/>
      <c r="K157" s="4">
        <v>212</v>
      </c>
      <c r="L157" s="4">
        <v>39</v>
      </c>
      <c r="M157" s="4">
        <v>0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2642.68</v>
      </c>
      <c r="X157" s="4">
        <v>1</v>
      </c>
      <c r="Y157" s="4">
        <v>2642.68</v>
      </c>
      <c r="Z157" s="4"/>
      <c r="AA157" s="4"/>
      <c r="AB157" s="4"/>
    </row>
    <row r="158" spans="1:28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F155+F156+F157</f>
        <v>15273.8</v>
      </c>
      <c r="G158" s="4" t="s">
        <v>109</v>
      </c>
      <c r="H158" s="4" t="s">
        <v>110</v>
      </c>
      <c r="I158" s="4"/>
      <c r="J158" s="4"/>
      <c r="K158" s="4">
        <v>212</v>
      </c>
      <c r="L158" s="4">
        <v>40</v>
      </c>
      <c r="M158" s="4">
        <v>0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15273.8</v>
      </c>
      <c r="X158" s="4">
        <v>1</v>
      </c>
      <c r="Y158" s="4">
        <v>15273.8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1.165</f>
        <v>1.165</v>
      </c>
      <c r="G159" s="4" t="s">
        <v>111</v>
      </c>
      <c r="H159" s="4" t="s">
        <v>112</v>
      </c>
      <c r="I159" s="4"/>
      <c r="J159" s="4"/>
      <c r="K159" s="4">
        <v>212</v>
      </c>
      <c r="L159" s="4">
        <v>41</v>
      </c>
      <c r="M159" s="4">
        <v>0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1.165</v>
      </c>
      <c r="X159" s="4">
        <v>1</v>
      </c>
      <c r="Y159" s="4">
        <v>1.165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0</v>
      </c>
      <c r="F160" s="4">
        <f>ROUND(F158*F159,O160)</f>
        <v>17793.98</v>
      </c>
      <c r="G160" s="4" t="s">
        <v>113</v>
      </c>
      <c r="H160" s="4" t="s">
        <v>114</v>
      </c>
      <c r="I160" s="4"/>
      <c r="J160" s="4"/>
      <c r="K160" s="4">
        <v>212</v>
      </c>
      <c r="L160" s="4">
        <v>42</v>
      </c>
      <c r="M160" s="4">
        <v>0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17793.98</v>
      </c>
      <c r="X160" s="4">
        <v>1</v>
      </c>
      <c r="Y160" s="4">
        <v>17793.98</v>
      </c>
      <c r="Z160" s="4"/>
      <c r="AA160" s="4"/>
      <c r="AB160" s="4"/>
    </row>
    <row r="161" spans="1:28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1.09</f>
        <v>1.0900000000000001</v>
      </c>
      <c r="G161" s="4" t="s">
        <v>115</v>
      </c>
      <c r="H161" s="4" t="s">
        <v>116</v>
      </c>
      <c r="I161" s="4"/>
      <c r="J161" s="4"/>
      <c r="K161" s="4">
        <v>212</v>
      </c>
      <c r="L161" s="4">
        <v>43</v>
      </c>
      <c r="M161" s="4">
        <v>0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1.0900000000000001</v>
      </c>
      <c r="X161" s="4">
        <v>1</v>
      </c>
      <c r="Y161" s="4">
        <v>1.0900000000000001</v>
      </c>
      <c r="Z161" s="4"/>
      <c r="AA161" s="4"/>
      <c r="AB161" s="4"/>
    </row>
    <row r="162" spans="1:28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f>ROUND(F160*F161,O162)</f>
        <v>19395.439999999999</v>
      </c>
      <c r="G162" s="4" t="s">
        <v>117</v>
      </c>
      <c r="H162" s="4" t="s">
        <v>118</v>
      </c>
      <c r="I162" s="4"/>
      <c r="J162" s="4"/>
      <c r="K162" s="4">
        <v>212</v>
      </c>
      <c r="L162" s="4">
        <v>44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19395.439999999999</v>
      </c>
      <c r="X162" s="4">
        <v>1</v>
      </c>
      <c r="Y162" s="4">
        <v>19395.439999999999</v>
      </c>
      <c r="Z162" s="4"/>
      <c r="AA162" s="4"/>
      <c r="AB162" s="4"/>
    </row>
    <row r="163" spans="1:28" x14ac:dyDescent="0.2">
      <c r="A163" s="4">
        <v>50</v>
      </c>
      <c r="B163" s="4">
        <v>1</v>
      </c>
      <c r="C163" s="4">
        <v>0</v>
      </c>
      <c r="D163" s="4">
        <v>2</v>
      </c>
      <c r="E163" s="4">
        <v>0</v>
      </c>
      <c r="F163" s="4">
        <f>1.08</f>
        <v>1.08</v>
      </c>
      <c r="G163" s="4" t="s">
        <v>119</v>
      </c>
      <c r="H163" s="4" t="s">
        <v>120</v>
      </c>
      <c r="I163" s="4"/>
      <c r="J163" s="4"/>
      <c r="K163" s="4">
        <v>212</v>
      </c>
      <c r="L163" s="4">
        <v>45</v>
      </c>
      <c r="M163" s="4">
        <v>0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1.08</v>
      </c>
      <c r="X163" s="4">
        <v>1</v>
      </c>
      <c r="Y163" s="4">
        <v>1.08</v>
      </c>
      <c r="Z163" s="4"/>
      <c r="AA163" s="4"/>
      <c r="AB163" s="4"/>
    </row>
    <row r="164" spans="1:28" x14ac:dyDescent="0.2">
      <c r="A164" s="4">
        <v>50</v>
      </c>
      <c r="B164" s="4">
        <v>1</v>
      </c>
      <c r="C164" s="4">
        <v>0</v>
      </c>
      <c r="D164" s="4">
        <v>2</v>
      </c>
      <c r="E164" s="4">
        <v>0</v>
      </c>
      <c r="F164" s="4">
        <f>ROUND(F152*F163,O164)</f>
        <v>4671.8599999999997</v>
      </c>
      <c r="G164" s="4" t="s">
        <v>121</v>
      </c>
      <c r="H164" s="4" t="s">
        <v>122</v>
      </c>
      <c r="I164" s="4"/>
      <c r="J164" s="4"/>
      <c r="K164" s="4">
        <v>212</v>
      </c>
      <c r="L164" s="4">
        <v>46</v>
      </c>
      <c r="M164" s="4">
        <v>0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4671.8599999999997</v>
      </c>
      <c r="X164" s="4">
        <v>1</v>
      </c>
      <c r="Y164" s="4">
        <v>4671.8599999999997</v>
      </c>
      <c r="Z164" s="4"/>
      <c r="AA164" s="4"/>
      <c r="AB164" s="4"/>
    </row>
    <row r="165" spans="1:28" x14ac:dyDescent="0.2">
      <c r="A165" s="4">
        <v>50</v>
      </c>
      <c r="B165" s="4">
        <v>1</v>
      </c>
      <c r="C165" s="4">
        <v>0</v>
      </c>
      <c r="D165" s="4">
        <v>2</v>
      </c>
      <c r="E165" s="4">
        <v>0</v>
      </c>
      <c r="F165" s="4">
        <f>1.099</f>
        <v>1.099</v>
      </c>
      <c r="G165" s="4" t="s">
        <v>123</v>
      </c>
      <c r="H165" s="4" t="s">
        <v>124</v>
      </c>
      <c r="I165" s="4"/>
      <c r="J165" s="4"/>
      <c r="K165" s="4">
        <v>212</v>
      </c>
      <c r="L165" s="4">
        <v>47</v>
      </c>
      <c r="M165" s="4">
        <v>0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1.099</v>
      </c>
      <c r="X165" s="4">
        <v>1</v>
      </c>
      <c r="Y165" s="4">
        <v>1.099</v>
      </c>
      <c r="Z165" s="4"/>
      <c r="AA165" s="4"/>
      <c r="AB165" s="4"/>
    </row>
    <row r="166" spans="1:28" x14ac:dyDescent="0.2">
      <c r="A166" s="4">
        <v>50</v>
      </c>
      <c r="B166" s="4">
        <v>1</v>
      </c>
      <c r="C166" s="4">
        <v>0</v>
      </c>
      <c r="D166" s="4">
        <v>2</v>
      </c>
      <c r="E166" s="4">
        <v>0</v>
      </c>
      <c r="F166" s="4">
        <f>ROUND(F164*F165,O166)</f>
        <v>5134.37</v>
      </c>
      <c r="G166" s="4" t="s">
        <v>125</v>
      </c>
      <c r="H166" s="4" t="s">
        <v>126</v>
      </c>
      <c r="I166" s="4"/>
      <c r="J166" s="4"/>
      <c r="K166" s="4">
        <v>212</v>
      </c>
      <c r="L166" s="4">
        <v>48</v>
      </c>
      <c r="M166" s="4">
        <v>0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5134.37</v>
      </c>
      <c r="X166" s="4">
        <v>1</v>
      </c>
      <c r="Y166" s="4">
        <v>5134.37</v>
      </c>
      <c r="Z166" s="4"/>
      <c r="AA166" s="4"/>
      <c r="AB166" s="4"/>
    </row>
    <row r="167" spans="1:28" x14ac:dyDescent="0.2">
      <c r="A167" s="4">
        <v>50</v>
      </c>
      <c r="B167" s="4">
        <v>1</v>
      </c>
      <c r="C167" s="4">
        <v>0</v>
      </c>
      <c r="D167" s="4">
        <v>2</v>
      </c>
      <c r="E167" s="4">
        <v>0</v>
      </c>
      <c r="F167" s="4">
        <f>1.065</f>
        <v>1.0649999999999999</v>
      </c>
      <c r="G167" s="4" t="s">
        <v>127</v>
      </c>
      <c r="H167" s="4" t="s">
        <v>128</v>
      </c>
      <c r="I167" s="4"/>
      <c r="J167" s="4"/>
      <c r="K167" s="4">
        <v>212</v>
      </c>
      <c r="L167" s="4">
        <v>49</v>
      </c>
      <c r="M167" s="4">
        <v>0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1.0649999999999999</v>
      </c>
      <c r="X167" s="4">
        <v>1</v>
      </c>
      <c r="Y167" s="4">
        <v>1.0649999999999999</v>
      </c>
      <c r="Z167" s="4"/>
      <c r="AA167" s="4"/>
      <c r="AB167" s="4"/>
    </row>
    <row r="168" spans="1:28" x14ac:dyDescent="0.2">
      <c r="A168" s="4">
        <v>50</v>
      </c>
      <c r="B168" s="4">
        <v>1</v>
      </c>
      <c r="C168" s="4">
        <v>0</v>
      </c>
      <c r="D168" s="4">
        <v>2</v>
      </c>
      <c r="E168" s="4">
        <v>0</v>
      </c>
      <c r="F168" s="4">
        <f>ROUND(F166*F167,O168)</f>
        <v>5468.1</v>
      </c>
      <c r="G168" s="4" t="s">
        <v>129</v>
      </c>
      <c r="H168" s="4" t="s">
        <v>130</v>
      </c>
      <c r="I168" s="4"/>
      <c r="J168" s="4"/>
      <c r="K168" s="4">
        <v>212</v>
      </c>
      <c r="L168" s="4">
        <v>50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5468.1</v>
      </c>
      <c r="X168" s="4">
        <v>1</v>
      </c>
      <c r="Y168" s="4">
        <v>5468.1</v>
      </c>
      <c r="Z168" s="4"/>
      <c r="AA168" s="4"/>
      <c r="AB168" s="4"/>
    </row>
    <row r="169" spans="1:28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ROUND(F148*F163,O169)</f>
        <v>693.6</v>
      </c>
      <c r="G169" s="4" t="s">
        <v>131</v>
      </c>
      <c r="H169" s="4" t="s">
        <v>132</v>
      </c>
      <c r="I169" s="4"/>
      <c r="J169" s="4"/>
      <c r="K169" s="4">
        <v>212</v>
      </c>
      <c r="L169" s="4">
        <v>51</v>
      </c>
      <c r="M169" s="4">
        <v>0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693.6</v>
      </c>
      <c r="X169" s="4">
        <v>1</v>
      </c>
      <c r="Y169" s="4">
        <v>693.6</v>
      </c>
      <c r="Z169" s="4"/>
      <c r="AA169" s="4"/>
      <c r="AB169" s="4"/>
    </row>
    <row r="170" spans="1:28" x14ac:dyDescent="0.2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f>1.099</f>
        <v>1.099</v>
      </c>
      <c r="G170" s="4" t="s">
        <v>133</v>
      </c>
      <c r="H170" s="4" t="s">
        <v>124</v>
      </c>
      <c r="I170" s="4"/>
      <c r="J170" s="4"/>
      <c r="K170" s="4">
        <v>212</v>
      </c>
      <c r="L170" s="4">
        <v>52</v>
      </c>
      <c r="M170" s="4">
        <v>0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>
        <v>1.099</v>
      </c>
      <c r="X170" s="4">
        <v>1</v>
      </c>
      <c r="Y170" s="4">
        <v>1.099</v>
      </c>
      <c r="Z170" s="4"/>
      <c r="AA170" s="4"/>
      <c r="AB170" s="4"/>
    </row>
    <row r="171" spans="1:28" x14ac:dyDescent="0.2">
      <c r="A171" s="4">
        <v>50</v>
      </c>
      <c r="B171" s="4">
        <v>1</v>
      </c>
      <c r="C171" s="4">
        <v>0</v>
      </c>
      <c r="D171" s="4">
        <v>2</v>
      </c>
      <c r="E171" s="4">
        <v>0</v>
      </c>
      <c r="F171" s="4">
        <f>ROUND(F169*F170,O171)</f>
        <v>762.27</v>
      </c>
      <c r="G171" s="4" t="s">
        <v>134</v>
      </c>
      <c r="H171" s="4" t="s">
        <v>135</v>
      </c>
      <c r="I171" s="4"/>
      <c r="J171" s="4"/>
      <c r="K171" s="4">
        <v>212</v>
      </c>
      <c r="L171" s="4">
        <v>53</v>
      </c>
      <c r="M171" s="4">
        <v>0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762.27</v>
      </c>
      <c r="X171" s="4">
        <v>1</v>
      </c>
      <c r="Y171" s="4">
        <v>762.27</v>
      </c>
      <c r="Z171" s="4"/>
      <c r="AA171" s="4"/>
      <c r="AB171" s="4"/>
    </row>
    <row r="172" spans="1:28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1.065</f>
        <v>1.0649999999999999</v>
      </c>
      <c r="G172" s="4" t="s">
        <v>136</v>
      </c>
      <c r="H172" s="4" t="s">
        <v>128</v>
      </c>
      <c r="I172" s="4"/>
      <c r="J172" s="4"/>
      <c r="K172" s="4">
        <v>212</v>
      </c>
      <c r="L172" s="4">
        <v>54</v>
      </c>
      <c r="M172" s="4">
        <v>0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1.0649999999999999</v>
      </c>
      <c r="X172" s="4">
        <v>1</v>
      </c>
      <c r="Y172" s="4">
        <v>1.0649999999999999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ROUND(F171*F172,O173)</f>
        <v>811.82</v>
      </c>
      <c r="G173" s="4" t="s">
        <v>137</v>
      </c>
      <c r="H173" s="4" t="s">
        <v>138</v>
      </c>
      <c r="I173" s="4"/>
      <c r="J173" s="4"/>
      <c r="K173" s="4">
        <v>212</v>
      </c>
      <c r="L173" s="4">
        <v>55</v>
      </c>
      <c r="M173" s="4">
        <v>0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811.82</v>
      </c>
      <c r="X173" s="4">
        <v>1</v>
      </c>
      <c r="Y173" s="4">
        <v>811.82</v>
      </c>
      <c r="Z173" s="4"/>
      <c r="AA173" s="4"/>
      <c r="AB173" s="4"/>
    </row>
    <row r="174" spans="1:28" x14ac:dyDescent="0.2">
      <c r="A174" s="4">
        <v>50</v>
      </c>
      <c r="B174" s="4">
        <v>1</v>
      </c>
      <c r="C174" s="4">
        <v>0</v>
      </c>
      <c r="D174" s="4">
        <v>2</v>
      </c>
      <c r="E174" s="4">
        <v>0</v>
      </c>
      <c r="F174" s="4">
        <f>ROUND(F162+F168+F173,O174)</f>
        <v>25675.360000000001</v>
      </c>
      <c r="G174" s="4" t="s">
        <v>139</v>
      </c>
      <c r="H174" s="4" t="s">
        <v>140</v>
      </c>
      <c r="I174" s="4"/>
      <c r="J174" s="4"/>
      <c r="K174" s="4">
        <v>212</v>
      </c>
      <c r="L174" s="4">
        <v>56</v>
      </c>
      <c r="M174" s="4">
        <v>0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25675.360000000001</v>
      </c>
      <c r="X174" s="4">
        <v>1</v>
      </c>
      <c r="Y174" s="4">
        <v>25675.360000000001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2</v>
      </c>
      <c r="E175" s="4">
        <v>0</v>
      </c>
      <c r="F175" s="4">
        <f>ROUND(F124,O175)</f>
        <v>0</v>
      </c>
      <c r="G175" s="4" t="s">
        <v>141</v>
      </c>
      <c r="H175" s="4" t="s">
        <v>142</v>
      </c>
      <c r="I175" s="4"/>
      <c r="J175" s="4"/>
      <c r="K175" s="4">
        <v>212</v>
      </c>
      <c r="L175" s="4">
        <v>57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2</v>
      </c>
      <c r="E176" s="4">
        <v>0</v>
      </c>
      <c r="F176" s="4">
        <f>8</f>
        <v>8</v>
      </c>
      <c r="G176" s="4" t="s">
        <v>143</v>
      </c>
      <c r="H176" s="4" t="s">
        <v>144</v>
      </c>
      <c r="I176" s="4"/>
      <c r="J176" s="4"/>
      <c r="K176" s="4">
        <v>212</v>
      </c>
      <c r="L176" s="4">
        <v>58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8</v>
      </c>
      <c r="X176" s="4">
        <v>1</v>
      </c>
      <c r="Y176" s="4">
        <v>8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2</v>
      </c>
      <c r="E177" s="4">
        <v>0</v>
      </c>
      <c r="F177" s="4">
        <f>ROUND(F175*F176/100+F175,O177)</f>
        <v>0</v>
      </c>
      <c r="G177" s="4" t="s">
        <v>145</v>
      </c>
      <c r="H177" s="4" t="s">
        <v>146</v>
      </c>
      <c r="I177" s="4"/>
      <c r="J177" s="4"/>
      <c r="K177" s="4">
        <v>212</v>
      </c>
      <c r="L177" s="4">
        <v>59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2</v>
      </c>
      <c r="E178" s="4">
        <v>0</v>
      </c>
      <c r="F178" s="4">
        <f>ROUND(F126-F147,O178)</f>
        <v>0</v>
      </c>
      <c r="G178" s="4" t="s">
        <v>147</v>
      </c>
      <c r="H178" s="4" t="s">
        <v>148</v>
      </c>
      <c r="I178" s="4"/>
      <c r="J178" s="4"/>
      <c r="K178" s="4">
        <v>212</v>
      </c>
      <c r="L178" s="4">
        <v>60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2</v>
      </c>
      <c r="E179" s="4">
        <v>0</v>
      </c>
      <c r="F179" s="4">
        <f>3</f>
        <v>3</v>
      </c>
      <c r="G179" s="4" t="s">
        <v>149</v>
      </c>
      <c r="H179" s="4" t="s">
        <v>144</v>
      </c>
      <c r="I179" s="4"/>
      <c r="J179" s="4"/>
      <c r="K179" s="4">
        <v>212</v>
      </c>
      <c r="L179" s="4">
        <v>61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3</v>
      </c>
      <c r="X179" s="4">
        <v>1</v>
      </c>
      <c r="Y179" s="4">
        <v>3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2</v>
      </c>
      <c r="E180" s="4">
        <v>0</v>
      </c>
      <c r="F180" s="4">
        <f>ROUND(F178+F178*F179/100,O180)</f>
        <v>0</v>
      </c>
      <c r="G180" s="4" t="s">
        <v>150</v>
      </c>
      <c r="H180" s="4" t="s">
        <v>151</v>
      </c>
      <c r="I180" s="4"/>
      <c r="J180" s="4"/>
      <c r="K180" s="4">
        <v>212</v>
      </c>
      <c r="L180" s="4">
        <v>62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2</v>
      </c>
      <c r="E181" s="4">
        <v>0</v>
      </c>
      <c r="F181" s="4">
        <f>1.042</f>
        <v>1.042</v>
      </c>
      <c r="G181" s="4" t="s">
        <v>152</v>
      </c>
      <c r="H181" s="4" t="s">
        <v>153</v>
      </c>
      <c r="I181" s="4"/>
      <c r="J181" s="4"/>
      <c r="K181" s="4">
        <v>212</v>
      </c>
      <c r="L181" s="4">
        <v>63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1.042</v>
      </c>
      <c r="X181" s="4">
        <v>1</v>
      </c>
      <c r="Y181" s="4">
        <v>1.042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2</v>
      </c>
      <c r="E182" s="4">
        <v>0</v>
      </c>
      <c r="F182" s="4">
        <f>ROUND((F177+F180)*F181,O182)</f>
        <v>0</v>
      </c>
      <c r="G182" s="4" t="s">
        <v>154</v>
      </c>
      <c r="H182" s="4" t="s">
        <v>155</v>
      </c>
      <c r="I182" s="4"/>
      <c r="J182" s="4"/>
      <c r="K182" s="4">
        <v>212</v>
      </c>
      <c r="L182" s="4">
        <v>64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1</v>
      </c>
      <c r="C183" s="4">
        <v>0</v>
      </c>
      <c r="D183" s="4">
        <v>2</v>
      </c>
      <c r="E183" s="4">
        <v>0</v>
      </c>
      <c r="F183" s="4">
        <f>ROUND(F146,O183)</f>
        <v>0</v>
      </c>
      <c r="G183" s="4" t="s">
        <v>156</v>
      </c>
      <c r="H183" s="4" t="s">
        <v>157</v>
      </c>
      <c r="I183" s="4"/>
      <c r="J183" s="4"/>
      <c r="K183" s="4">
        <v>212</v>
      </c>
      <c r="L183" s="4">
        <v>65</v>
      </c>
      <c r="M183" s="4">
        <v>0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1</v>
      </c>
      <c r="C184" s="4">
        <v>0</v>
      </c>
      <c r="D184" s="4">
        <v>2</v>
      </c>
      <c r="E184" s="4">
        <v>0</v>
      </c>
      <c r="F184" s="4">
        <f>2</f>
        <v>2</v>
      </c>
      <c r="G184" s="4" t="s">
        <v>158</v>
      </c>
      <c r="H184" s="4" t="s">
        <v>159</v>
      </c>
      <c r="I184" s="4"/>
      <c r="J184" s="4"/>
      <c r="K184" s="4">
        <v>212</v>
      </c>
      <c r="L184" s="4">
        <v>66</v>
      </c>
      <c r="M184" s="4">
        <v>0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2</v>
      </c>
      <c r="X184" s="4">
        <v>1</v>
      </c>
      <c r="Y184" s="4">
        <v>2</v>
      </c>
      <c r="Z184" s="4"/>
      <c r="AA184" s="4"/>
      <c r="AB184" s="4"/>
    </row>
    <row r="185" spans="1:206" x14ac:dyDescent="0.2">
      <c r="A185" s="4">
        <v>50</v>
      </c>
      <c r="B185" s="4">
        <v>1</v>
      </c>
      <c r="C185" s="4">
        <v>0</v>
      </c>
      <c r="D185" s="4">
        <v>2</v>
      </c>
      <c r="E185" s="4">
        <v>0</v>
      </c>
      <c r="F185" s="4">
        <f>ROUND(F183+F183*F184/100,O185)</f>
        <v>0</v>
      </c>
      <c r="G185" s="4" t="s">
        <v>160</v>
      </c>
      <c r="H185" s="4" t="s">
        <v>161</v>
      </c>
      <c r="I185" s="4"/>
      <c r="J185" s="4"/>
      <c r="K185" s="4">
        <v>212</v>
      </c>
      <c r="L185" s="4">
        <v>67</v>
      </c>
      <c r="M185" s="4">
        <v>0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1</v>
      </c>
      <c r="C186" s="4">
        <v>0</v>
      </c>
      <c r="D186" s="4">
        <v>2</v>
      </c>
      <c r="E186" s="4">
        <v>0</v>
      </c>
      <c r="F186" s="4">
        <f>ROUND(F147,O186)</f>
        <v>0</v>
      </c>
      <c r="G186" s="4" t="s">
        <v>162</v>
      </c>
      <c r="H186" s="4" t="s">
        <v>163</v>
      </c>
      <c r="I186" s="4"/>
      <c r="J186" s="4"/>
      <c r="K186" s="4">
        <v>212</v>
      </c>
      <c r="L186" s="4">
        <v>68</v>
      </c>
      <c r="M186" s="4">
        <v>0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1</v>
      </c>
      <c r="C187" s="4">
        <v>0</v>
      </c>
      <c r="D187" s="4">
        <v>2</v>
      </c>
      <c r="E187" s="4">
        <v>0</v>
      </c>
      <c r="F187" s="4">
        <f>4.2</f>
        <v>4.2</v>
      </c>
      <c r="G187" s="4" t="s">
        <v>164</v>
      </c>
      <c r="H187" s="4" t="s">
        <v>165</v>
      </c>
      <c r="I187" s="4"/>
      <c r="J187" s="4"/>
      <c r="K187" s="4">
        <v>212</v>
      </c>
      <c r="L187" s="4">
        <v>69</v>
      </c>
      <c r="M187" s="4">
        <v>0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4.2</v>
      </c>
      <c r="X187" s="4">
        <v>1</v>
      </c>
      <c r="Y187" s="4">
        <v>4.2</v>
      </c>
      <c r="Z187" s="4"/>
      <c r="AA187" s="4"/>
      <c r="AB187" s="4"/>
    </row>
    <row r="188" spans="1:206" x14ac:dyDescent="0.2">
      <c r="A188" s="4">
        <v>50</v>
      </c>
      <c r="B188" s="4">
        <v>1</v>
      </c>
      <c r="C188" s="4">
        <v>0</v>
      </c>
      <c r="D188" s="4">
        <v>2</v>
      </c>
      <c r="E188" s="4">
        <v>0</v>
      </c>
      <c r="F188" s="4">
        <f>ROUND(F186+F186*F187/100,O188)</f>
        <v>0</v>
      </c>
      <c r="G188" s="4" t="s">
        <v>166</v>
      </c>
      <c r="H188" s="4" t="s">
        <v>167</v>
      </c>
      <c r="I188" s="4"/>
      <c r="J188" s="4"/>
      <c r="K188" s="4">
        <v>212</v>
      </c>
      <c r="L188" s="4">
        <v>70</v>
      </c>
      <c r="M188" s="4">
        <v>0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1</v>
      </c>
      <c r="C189" s="4">
        <v>0</v>
      </c>
      <c r="D189" s="4">
        <v>2</v>
      </c>
      <c r="E189" s="4">
        <v>0</v>
      </c>
      <c r="F189" s="4">
        <f>ROUND(F185+F188,O189)</f>
        <v>0</v>
      </c>
      <c r="G189" s="4" t="s">
        <v>168</v>
      </c>
      <c r="H189" s="4" t="s">
        <v>169</v>
      </c>
      <c r="I189" s="4"/>
      <c r="J189" s="4"/>
      <c r="K189" s="4">
        <v>212</v>
      </c>
      <c r="L189" s="4">
        <v>71</v>
      </c>
      <c r="M189" s="4">
        <v>0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1</v>
      </c>
      <c r="C190" s="4">
        <v>0</v>
      </c>
      <c r="D190" s="4">
        <v>2</v>
      </c>
      <c r="E190" s="4">
        <v>224</v>
      </c>
      <c r="F190" s="4">
        <f>ROUND(F174+F182+F189,O190)</f>
        <v>25675.360000000001</v>
      </c>
      <c r="G190" s="4" t="s">
        <v>170</v>
      </c>
      <c r="H190" s="4" t="s">
        <v>171</v>
      </c>
      <c r="I190" s="4"/>
      <c r="J190" s="4"/>
      <c r="K190" s="4">
        <v>212</v>
      </c>
      <c r="L190" s="4">
        <v>72</v>
      </c>
      <c r="M190" s="4">
        <v>0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25675.360000000001</v>
      </c>
      <c r="X190" s="4">
        <v>1</v>
      </c>
      <c r="Y190" s="4">
        <v>25675.360000000001</v>
      </c>
      <c r="Z190" s="4"/>
      <c r="AA190" s="4"/>
      <c r="AB190" s="4"/>
    </row>
    <row r="192" spans="1:206" x14ac:dyDescent="0.2">
      <c r="A192" s="2">
        <v>51</v>
      </c>
      <c r="B192" s="2">
        <f>B20</f>
        <v>1</v>
      </c>
      <c r="C192" s="2">
        <f>A20</f>
        <v>3</v>
      </c>
      <c r="D192" s="2">
        <f>ROW(A20)</f>
        <v>20</v>
      </c>
      <c r="E192" s="2"/>
      <c r="F192" s="2" t="str">
        <f>IF(F20&lt;&gt;"",F20,"")</f>
        <v>Новая локальная смета</v>
      </c>
      <c r="G192" s="2" t="str">
        <f>IF(G20&lt;&gt;"",G20,"")</f>
        <v>Вырубка деревьев в пределах охранных зон ВЛ 0,4-10 кВ</v>
      </c>
      <c r="H192" s="2">
        <v>0</v>
      </c>
      <c r="I192" s="2"/>
      <c r="J192" s="2"/>
      <c r="K192" s="2"/>
      <c r="L192" s="2"/>
      <c r="M192" s="2"/>
      <c r="N192" s="2"/>
      <c r="O192" s="2">
        <f t="shared" ref="O192:T192" si="39">ROUND(O34+O117+AB192,2)</f>
        <v>66996.070000000007</v>
      </c>
      <c r="P192" s="2">
        <f t="shared" si="39"/>
        <v>3005.6</v>
      </c>
      <c r="Q192" s="2">
        <f t="shared" si="39"/>
        <v>22692.6</v>
      </c>
      <c r="R192" s="2">
        <f t="shared" si="39"/>
        <v>0</v>
      </c>
      <c r="S192" s="2">
        <f t="shared" si="39"/>
        <v>41297.870000000003</v>
      </c>
      <c r="T192" s="2">
        <f t="shared" si="39"/>
        <v>0</v>
      </c>
      <c r="U192" s="2">
        <f>U34+U117+AH192</f>
        <v>268.76</v>
      </c>
      <c r="V192" s="2">
        <f>V34+V117+AI192</f>
        <v>0</v>
      </c>
      <c r="W192" s="2">
        <f>ROUND(W34+W117+AJ192,2)</f>
        <v>0</v>
      </c>
      <c r="X192" s="2">
        <f>ROUND(X34+X117+AK192,2)</f>
        <v>75162.12</v>
      </c>
      <c r="Y192" s="2">
        <f>ROUND(Y34+Y117+AL192,2)</f>
        <v>24365.74</v>
      </c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>
        <f t="shared" ref="AO192:BD192" si="40">ROUND(AO34+AO117+BX192,2)</f>
        <v>0</v>
      </c>
      <c r="AP192" s="2">
        <f t="shared" si="40"/>
        <v>0</v>
      </c>
      <c r="AQ192" s="2">
        <f t="shared" si="40"/>
        <v>0</v>
      </c>
      <c r="AR192" s="2">
        <f t="shared" si="40"/>
        <v>166523.93</v>
      </c>
      <c r="AS192" s="2">
        <f t="shared" si="40"/>
        <v>166523.93</v>
      </c>
      <c r="AT192" s="2">
        <f t="shared" si="40"/>
        <v>0</v>
      </c>
      <c r="AU192" s="2">
        <f t="shared" si="40"/>
        <v>0</v>
      </c>
      <c r="AV192" s="2">
        <f t="shared" si="40"/>
        <v>3005.6</v>
      </c>
      <c r="AW192" s="2">
        <f t="shared" si="40"/>
        <v>3005.6</v>
      </c>
      <c r="AX192" s="2">
        <f t="shared" si="40"/>
        <v>0</v>
      </c>
      <c r="AY192" s="2">
        <f t="shared" si="40"/>
        <v>3005.6</v>
      </c>
      <c r="AZ192" s="2">
        <f t="shared" si="40"/>
        <v>0</v>
      </c>
      <c r="BA192" s="2">
        <f t="shared" si="40"/>
        <v>0</v>
      </c>
      <c r="BB192" s="2">
        <f t="shared" si="40"/>
        <v>0</v>
      </c>
      <c r="BC192" s="2">
        <f t="shared" si="40"/>
        <v>0</v>
      </c>
      <c r="BD192" s="2">
        <f t="shared" si="40"/>
        <v>0</v>
      </c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>
        <v>0</v>
      </c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201</v>
      </c>
      <c r="F194" s="4">
        <f>ROUND(Source!O192,O194)</f>
        <v>66996.070000000007</v>
      </c>
      <c r="G194" s="4" t="s">
        <v>35</v>
      </c>
      <c r="H194" s="4" t="s">
        <v>36</v>
      </c>
      <c r="I194" s="4"/>
      <c r="J194" s="4"/>
      <c r="K194" s="4">
        <v>201</v>
      </c>
      <c r="L194" s="4">
        <v>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66996.070000000007</v>
      </c>
      <c r="X194" s="4">
        <v>1</v>
      </c>
      <c r="Y194" s="4">
        <v>66996.070000000007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202</v>
      </c>
      <c r="F195" s="4">
        <f>ROUND(Source!P192,O195)</f>
        <v>3005.6</v>
      </c>
      <c r="G195" s="4" t="s">
        <v>37</v>
      </c>
      <c r="H195" s="4" t="s">
        <v>38</v>
      </c>
      <c r="I195" s="4"/>
      <c r="J195" s="4"/>
      <c r="K195" s="4">
        <v>202</v>
      </c>
      <c r="L195" s="4">
        <v>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3005.6</v>
      </c>
      <c r="X195" s="4">
        <v>1</v>
      </c>
      <c r="Y195" s="4">
        <v>3005.6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222</v>
      </c>
      <c r="F196" s="4">
        <f>ROUND(Source!AO192,O196)</f>
        <v>0</v>
      </c>
      <c r="G196" s="4" t="s">
        <v>39</v>
      </c>
      <c r="H196" s="4" t="s">
        <v>40</v>
      </c>
      <c r="I196" s="4"/>
      <c r="J196" s="4"/>
      <c r="K196" s="4">
        <v>222</v>
      </c>
      <c r="L196" s="4">
        <v>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225</v>
      </c>
      <c r="F197" s="4">
        <f>ROUND(Source!AV192,O197)</f>
        <v>3005.6</v>
      </c>
      <c r="G197" s="4" t="s">
        <v>41</v>
      </c>
      <c r="H197" s="4" t="s">
        <v>42</v>
      </c>
      <c r="I197" s="4"/>
      <c r="J197" s="4"/>
      <c r="K197" s="4">
        <v>225</v>
      </c>
      <c r="L197" s="4">
        <v>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3005.6</v>
      </c>
      <c r="X197" s="4">
        <v>1</v>
      </c>
      <c r="Y197" s="4">
        <v>3005.6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226</v>
      </c>
      <c r="F198" s="4">
        <f>ROUND(Source!AW192,O198)</f>
        <v>3005.6</v>
      </c>
      <c r="G198" s="4" t="s">
        <v>43</v>
      </c>
      <c r="H198" s="4" t="s">
        <v>44</v>
      </c>
      <c r="I198" s="4"/>
      <c r="J198" s="4"/>
      <c r="K198" s="4">
        <v>226</v>
      </c>
      <c r="L198" s="4">
        <v>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3005.6</v>
      </c>
      <c r="X198" s="4">
        <v>1</v>
      </c>
      <c r="Y198" s="4">
        <v>3005.6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227</v>
      </c>
      <c r="F199" s="4">
        <f>ROUND(Source!AX192,O199)</f>
        <v>0</v>
      </c>
      <c r="G199" s="4" t="s">
        <v>45</v>
      </c>
      <c r="H199" s="4" t="s">
        <v>46</v>
      </c>
      <c r="I199" s="4"/>
      <c r="J199" s="4"/>
      <c r="K199" s="4">
        <v>227</v>
      </c>
      <c r="L199" s="4">
        <v>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228</v>
      </c>
      <c r="F200" s="4">
        <f>ROUND(Source!AY192,O200)</f>
        <v>3005.6</v>
      </c>
      <c r="G200" s="4" t="s">
        <v>47</v>
      </c>
      <c r="H200" s="4" t="s">
        <v>48</v>
      </c>
      <c r="I200" s="4"/>
      <c r="J200" s="4"/>
      <c r="K200" s="4">
        <v>228</v>
      </c>
      <c r="L200" s="4">
        <v>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3005.6</v>
      </c>
      <c r="X200" s="4">
        <v>1</v>
      </c>
      <c r="Y200" s="4">
        <v>3005.6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216</v>
      </c>
      <c r="F201" s="4">
        <f>ROUND(Source!AP192,O201)</f>
        <v>0</v>
      </c>
      <c r="G201" s="4" t="s">
        <v>49</v>
      </c>
      <c r="H201" s="4" t="s">
        <v>50</v>
      </c>
      <c r="I201" s="4"/>
      <c r="J201" s="4"/>
      <c r="K201" s="4">
        <v>216</v>
      </c>
      <c r="L201" s="4">
        <v>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223</v>
      </c>
      <c r="F202" s="4">
        <f>ROUND(Source!AQ192,O202)</f>
        <v>0</v>
      </c>
      <c r="G202" s="4" t="s">
        <v>51</v>
      </c>
      <c r="H202" s="4" t="s">
        <v>52</v>
      </c>
      <c r="I202" s="4"/>
      <c r="J202" s="4"/>
      <c r="K202" s="4">
        <v>223</v>
      </c>
      <c r="L202" s="4">
        <v>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229</v>
      </c>
      <c r="F203" s="4">
        <f>ROUND(Source!AZ192,O203)</f>
        <v>0</v>
      </c>
      <c r="G203" s="4" t="s">
        <v>53</v>
      </c>
      <c r="H203" s="4" t="s">
        <v>54</v>
      </c>
      <c r="I203" s="4"/>
      <c r="J203" s="4"/>
      <c r="K203" s="4">
        <v>229</v>
      </c>
      <c r="L203" s="4">
        <v>10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203</v>
      </c>
      <c r="F204" s="4">
        <f>ROUND(Source!Q192,O204)</f>
        <v>22692.6</v>
      </c>
      <c r="G204" s="4" t="s">
        <v>55</v>
      </c>
      <c r="H204" s="4" t="s">
        <v>56</v>
      </c>
      <c r="I204" s="4"/>
      <c r="J204" s="4"/>
      <c r="K204" s="4">
        <v>203</v>
      </c>
      <c r="L204" s="4">
        <v>11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22692.6</v>
      </c>
      <c r="X204" s="4">
        <v>1</v>
      </c>
      <c r="Y204" s="4">
        <v>22692.6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231</v>
      </c>
      <c r="F205" s="4">
        <f>ROUND(Source!BB192,O205)</f>
        <v>0</v>
      </c>
      <c r="G205" s="4" t="s">
        <v>57</v>
      </c>
      <c r="H205" s="4" t="s">
        <v>58</v>
      </c>
      <c r="I205" s="4"/>
      <c r="J205" s="4"/>
      <c r="K205" s="4">
        <v>231</v>
      </c>
      <c r="L205" s="4">
        <v>12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204</v>
      </c>
      <c r="F206" s="4">
        <f>ROUND(Source!R192,O206)</f>
        <v>0</v>
      </c>
      <c r="G206" s="4" t="s">
        <v>59</v>
      </c>
      <c r="H206" s="4" t="s">
        <v>60</v>
      </c>
      <c r="I206" s="4"/>
      <c r="J206" s="4"/>
      <c r="K206" s="4">
        <v>204</v>
      </c>
      <c r="L206" s="4">
        <v>13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205</v>
      </c>
      <c r="F207" s="4">
        <f>ROUND(Source!S192,O207)</f>
        <v>41297.870000000003</v>
      </c>
      <c r="G207" s="4" t="s">
        <v>61</v>
      </c>
      <c r="H207" s="4" t="s">
        <v>62</v>
      </c>
      <c r="I207" s="4"/>
      <c r="J207" s="4"/>
      <c r="K207" s="4">
        <v>205</v>
      </c>
      <c r="L207" s="4">
        <v>14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41297.870000000003</v>
      </c>
      <c r="X207" s="4">
        <v>1</v>
      </c>
      <c r="Y207" s="4">
        <v>41297.870000000003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232</v>
      </c>
      <c r="F208" s="4">
        <f>ROUND(Source!BC192,O208)</f>
        <v>0</v>
      </c>
      <c r="G208" s="4" t="s">
        <v>63</v>
      </c>
      <c r="H208" s="4" t="s">
        <v>64</v>
      </c>
      <c r="I208" s="4"/>
      <c r="J208" s="4"/>
      <c r="K208" s="4">
        <v>232</v>
      </c>
      <c r="L208" s="4">
        <v>15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214</v>
      </c>
      <c r="F209" s="4">
        <f>ROUND(Source!AS192,O209)</f>
        <v>166523.93</v>
      </c>
      <c r="G209" s="4" t="s">
        <v>65</v>
      </c>
      <c r="H209" s="4" t="s">
        <v>66</v>
      </c>
      <c r="I209" s="4"/>
      <c r="J209" s="4"/>
      <c r="K209" s="4">
        <v>214</v>
      </c>
      <c r="L209" s="4">
        <v>16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166523.93</v>
      </c>
      <c r="X209" s="4">
        <v>1</v>
      </c>
      <c r="Y209" s="4">
        <v>166523.93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215</v>
      </c>
      <c r="F210" s="4">
        <f>ROUND(Source!AT192,O210)</f>
        <v>0</v>
      </c>
      <c r="G210" s="4" t="s">
        <v>67</v>
      </c>
      <c r="H210" s="4" t="s">
        <v>68</v>
      </c>
      <c r="I210" s="4"/>
      <c r="J210" s="4"/>
      <c r="K210" s="4">
        <v>215</v>
      </c>
      <c r="L210" s="4">
        <v>17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217</v>
      </c>
      <c r="F211" s="4">
        <f>ROUND(Source!AU192,O211)</f>
        <v>0</v>
      </c>
      <c r="G211" s="4" t="s">
        <v>69</v>
      </c>
      <c r="H211" s="4" t="s">
        <v>70</v>
      </c>
      <c r="I211" s="4"/>
      <c r="J211" s="4"/>
      <c r="K211" s="4">
        <v>217</v>
      </c>
      <c r="L211" s="4">
        <v>18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230</v>
      </c>
      <c r="F212" s="4">
        <f>ROUND(Source!BA192,O212)</f>
        <v>0</v>
      </c>
      <c r="G212" s="4" t="s">
        <v>71</v>
      </c>
      <c r="H212" s="4" t="s">
        <v>72</v>
      </c>
      <c r="I212" s="4"/>
      <c r="J212" s="4"/>
      <c r="K212" s="4">
        <v>230</v>
      </c>
      <c r="L212" s="4">
        <v>19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206</v>
      </c>
      <c r="F213" s="4">
        <f>ROUND(Source!T192,O213)</f>
        <v>0</v>
      </c>
      <c r="G213" s="4" t="s">
        <v>73</v>
      </c>
      <c r="H213" s="4" t="s">
        <v>74</v>
      </c>
      <c r="I213" s="4"/>
      <c r="J213" s="4"/>
      <c r="K213" s="4">
        <v>206</v>
      </c>
      <c r="L213" s="4">
        <v>20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207</v>
      </c>
      <c r="F214" s="4">
        <f>Source!U192</f>
        <v>268.76</v>
      </c>
      <c r="G214" s="4" t="s">
        <v>75</v>
      </c>
      <c r="H214" s="4" t="s">
        <v>76</v>
      </c>
      <c r="I214" s="4"/>
      <c r="J214" s="4"/>
      <c r="K214" s="4">
        <v>207</v>
      </c>
      <c r="L214" s="4">
        <v>21</v>
      </c>
      <c r="M214" s="4">
        <v>3</v>
      </c>
      <c r="N214" s="4" t="s">
        <v>3</v>
      </c>
      <c r="O214" s="4">
        <v>-1</v>
      </c>
      <c r="P214" s="4"/>
      <c r="Q214" s="4"/>
      <c r="R214" s="4"/>
      <c r="S214" s="4"/>
      <c r="T214" s="4"/>
      <c r="U214" s="4"/>
      <c r="V214" s="4"/>
      <c r="W214" s="4">
        <v>268.76</v>
      </c>
      <c r="X214" s="4">
        <v>1</v>
      </c>
      <c r="Y214" s="4">
        <v>268.76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208</v>
      </c>
      <c r="F215" s="4">
        <f>Source!V192</f>
        <v>0</v>
      </c>
      <c r="G215" s="4" t="s">
        <v>77</v>
      </c>
      <c r="H215" s="4" t="s">
        <v>78</v>
      </c>
      <c r="I215" s="4"/>
      <c r="J215" s="4"/>
      <c r="K215" s="4">
        <v>208</v>
      </c>
      <c r="L215" s="4">
        <v>22</v>
      </c>
      <c r="M215" s="4">
        <v>3</v>
      </c>
      <c r="N215" s="4" t="s">
        <v>3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209</v>
      </c>
      <c r="F216" s="4">
        <f>ROUND(Source!W192,O216)</f>
        <v>0</v>
      </c>
      <c r="G216" s="4" t="s">
        <v>79</v>
      </c>
      <c r="H216" s="4" t="s">
        <v>80</v>
      </c>
      <c r="I216" s="4"/>
      <c r="J216" s="4"/>
      <c r="K216" s="4">
        <v>209</v>
      </c>
      <c r="L216" s="4">
        <v>23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233</v>
      </c>
      <c r="F217" s="4">
        <f>ROUND(Source!BD192,O217)</f>
        <v>0</v>
      </c>
      <c r="G217" s="4" t="s">
        <v>81</v>
      </c>
      <c r="H217" s="4" t="s">
        <v>82</v>
      </c>
      <c r="I217" s="4"/>
      <c r="J217" s="4"/>
      <c r="K217" s="4">
        <v>233</v>
      </c>
      <c r="L217" s="4">
        <v>24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210</v>
      </c>
      <c r="F218" s="4">
        <f>ROUND(Source!X192,O218)</f>
        <v>75162.12</v>
      </c>
      <c r="G218" s="4" t="s">
        <v>83</v>
      </c>
      <c r="H218" s="4" t="s">
        <v>84</v>
      </c>
      <c r="I218" s="4"/>
      <c r="J218" s="4"/>
      <c r="K218" s="4">
        <v>210</v>
      </c>
      <c r="L218" s="4">
        <v>25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75162.12</v>
      </c>
      <c r="X218" s="4">
        <v>1</v>
      </c>
      <c r="Y218" s="4">
        <v>75162.12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211</v>
      </c>
      <c r="F219" s="4">
        <f>ROUND(Source!Y192,O219)</f>
        <v>24365.74</v>
      </c>
      <c r="G219" s="4" t="s">
        <v>85</v>
      </c>
      <c r="H219" s="4" t="s">
        <v>86</v>
      </c>
      <c r="I219" s="4"/>
      <c r="J219" s="4"/>
      <c r="K219" s="4">
        <v>211</v>
      </c>
      <c r="L219" s="4">
        <v>26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24365.74</v>
      </c>
      <c r="X219" s="4">
        <v>1</v>
      </c>
      <c r="Y219" s="4">
        <v>24365.74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0</v>
      </c>
      <c r="F220" s="4">
        <f>ROUND(Source!AR192,O220)</f>
        <v>166523.93</v>
      </c>
      <c r="G220" s="4" t="s">
        <v>87</v>
      </c>
      <c r="H220" s="4" t="s">
        <v>88</v>
      </c>
      <c r="I220" s="4"/>
      <c r="J220" s="4"/>
      <c r="K220" s="4">
        <v>224</v>
      </c>
      <c r="L220" s="4">
        <v>27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166523.93</v>
      </c>
      <c r="X220" s="4">
        <v>1</v>
      </c>
      <c r="Y220" s="4">
        <v>166523.93</v>
      </c>
      <c r="Z220" s="4"/>
      <c r="AA220" s="4"/>
      <c r="AB220" s="4"/>
    </row>
    <row r="221" spans="1:28" x14ac:dyDescent="0.2">
      <c r="A221" s="4">
        <v>50</v>
      </c>
      <c r="B221" s="4">
        <v>1</v>
      </c>
      <c r="C221" s="4">
        <v>0</v>
      </c>
      <c r="D221" s="4">
        <v>2</v>
      </c>
      <c r="E221" s="4">
        <v>0</v>
      </c>
      <c r="F221" s="4">
        <f>ROUND(F107+F190,O221)</f>
        <v>229194.6</v>
      </c>
      <c r="G221" s="4" t="s">
        <v>166</v>
      </c>
      <c r="H221" s="4" t="s">
        <v>180</v>
      </c>
      <c r="I221" s="4"/>
      <c r="J221" s="4"/>
      <c r="K221" s="4">
        <v>212</v>
      </c>
      <c r="L221" s="4">
        <v>70</v>
      </c>
      <c r="M221" s="4">
        <v>0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229194.6</v>
      </c>
      <c r="X221" s="4">
        <v>1</v>
      </c>
      <c r="Y221" s="4">
        <v>229194.6</v>
      </c>
      <c r="Z221" s="4"/>
      <c r="AA221" s="4"/>
      <c r="AB221" s="4"/>
    </row>
    <row r="222" spans="1:28" x14ac:dyDescent="0.2">
      <c r="A222" s="4">
        <v>50</v>
      </c>
      <c r="B222" s="4">
        <v>1</v>
      </c>
      <c r="C222" s="4">
        <v>0</v>
      </c>
      <c r="D222" s="4">
        <v>2</v>
      </c>
      <c r="E222" s="4">
        <v>0</v>
      </c>
      <c r="F222" s="4">
        <f>ROUND(F221,O222)</f>
        <v>229194.6</v>
      </c>
      <c r="G222" s="4" t="s">
        <v>168</v>
      </c>
      <c r="H222" s="4" t="s">
        <v>181</v>
      </c>
      <c r="I222" s="4"/>
      <c r="J222" s="4"/>
      <c r="K222" s="4">
        <v>212</v>
      </c>
      <c r="L222" s="4">
        <v>71</v>
      </c>
      <c r="M222" s="4">
        <v>0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229194.6</v>
      </c>
      <c r="X222" s="4">
        <v>1</v>
      </c>
      <c r="Y222" s="4">
        <v>229194.6</v>
      </c>
      <c r="Z222" s="4"/>
      <c r="AA222" s="4"/>
      <c r="AB222" s="4"/>
    </row>
    <row r="223" spans="1:28" x14ac:dyDescent="0.2">
      <c r="A223" s="4">
        <v>50</v>
      </c>
      <c r="B223" s="4">
        <v>1</v>
      </c>
      <c r="C223" s="4">
        <v>0</v>
      </c>
      <c r="D223" s="4">
        <v>2</v>
      </c>
      <c r="E223" s="4">
        <v>224</v>
      </c>
      <c r="F223" s="4">
        <f>ROUND(F221,O223)</f>
        <v>229194.6</v>
      </c>
      <c r="G223" s="4" t="s">
        <v>170</v>
      </c>
      <c r="H223" s="4" t="s">
        <v>182</v>
      </c>
      <c r="I223" s="4"/>
      <c r="J223" s="4"/>
      <c r="K223" s="4">
        <v>212</v>
      </c>
      <c r="L223" s="4">
        <v>72</v>
      </c>
      <c r="M223" s="4">
        <v>0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229194.6</v>
      </c>
      <c r="X223" s="4">
        <v>1</v>
      </c>
      <c r="Y223" s="4">
        <v>229194.6</v>
      </c>
      <c r="Z223" s="4"/>
      <c r="AA223" s="4"/>
      <c r="AB223" s="4"/>
    </row>
    <row r="225" spans="1:206" x14ac:dyDescent="0.2">
      <c r="A225" s="2">
        <v>51</v>
      </c>
      <c r="B225" s="2">
        <f>B12</f>
        <v>303</v>
      </c>
      <c r="C225" s="2">
        <f>A12</f>
        <v>1</v>
      </c>
      <c r="D225" s="2">
        <f>ROW(A12)</f>
        <v>12</v>
      </c>
      <c r="E225" s="2"/>
      <c r="F225" s="2" t="str">
        <f>IF(F12&lt;&gt;"",F12,"")</f>
        <v>1/2021_</v>
      </c>
      <c r="G225" s="2" t="str">
        <f>IF(G12&lt;&gt;"",G12,"")</f>
        <v>№3-2023-Влад (0,4-10) Вырубка ВУЕР_(средняя)_(2020-2021)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41">ROUND(O192,2)</f>
        <v>66996.070000000007</v>
      </c>
      <c r="P225" s="2">
        <f t="shared" si="41"/>
        <v>3005.6</v>
      </c>
      <c r="Q225" s="2">
        <f t="shared" si="41"/>
        <v>22692.6</v>
      </c>
      <c r="R225" s="2">
        <f t="shared" si="41"/>
        <v>0</v>
      </c>
      <c r="S225" s="2">
        <f t="shared" si="41"/>
        <v>41297.870000000003</v>
      </c>
      <c r="T225" s="2">
        <f t="shared" si="41"/>
        <v>0</v>
      </c>
      <c r="U225" s="2">
        <f>U192</f>
        <v>268.76</v>
      </c>
      <c r="V225" s="2">
        <f>V192</f>
        <v>0</v>
      </c>
      <c r="W225" s="2">
        <f>ROUND(W192,2)</f>
        <v>0</v>
      </c>
      <c r="X225" s="2">
        <f>ROUND(X192,2)</f>
        <v>75162.12</v>
      </c>
      <c r="Y225" s="2">
        <f>ROUND(Y192,2)</f>
        <v>24365.74</v>
      </c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f t="shared" ref="AO225:BD225" si="42">ROUND(AO192,2)</f>
        <v>0</v>
      </c>
      <c r="AP225" s="2">
        <f t="shared" si="42"/>
        <v>0</v>
      </c>
      <c r="AQ225" s="2">
        <f t="shared" si="42"/>
        <v>0</v>
      </c>
      <c r="AR225" s="2">
        <f t="shared" si="42"/>
        <v>166523.93</v>
      </c>
      <c r="AS225" s="2">
        <f t="shared" si="42"/>
        <v>166523.93</v>
      </c>
      <c r="AT225" s="2">
        <f t="shared" si="42"/>
        <v>0</v>
      </c>
      <c r="AU225" s="2">
        <f t="shared" si="42"/>
        <v>0</v>
      </c>
      <c r="AV225" s="2">
        <f t="shared" si="42"/>
        <v>3005.6</v>
      </c>
      <c r="AW225" s="2">
        <f t="shared" si="42"/>
        <v>3005.6</v>
      </c>
      <c r="AX225" s="2">
        <f t="shared" si="42"/>
        <v>0</v>
      </c>
      <c r="AY225" s="2">
        <f t="shared" si="42"/>
        <v>3005.6</v>
      </c>
      <c r="AZ225" s="2">
        <f t="shared" si="42"/>
        <v>0</v>
      </c>
      <c r="BA225" s="2">
        <f t="shared" si="42"/>
        <v>0</v>
      </c>
      <c r="BB225" s="2">
        <f t="shared" si="42"/>
        <v>0</v>
      </c>
      <c r="BC225" s="2">
        <f t="shared" si="42"/>
        <v>0</v>
      </c>
      <c r="BD225" s="2">
        <f t="shared" si="42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66996.070000000007</v>
      </c>
      <c r="G227" s="4" t="s">
        <v>35</v>
      </c>
      <c r="H227" s="4" t="s">
        <v>36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66996.070000000007</v>
      </c>
      <c r="X227" s="4">
        <v>1</v>
      </c>
      <c r="Y227" s="4">
        <v>66996.070000000007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3005.6</v>
      </c>
      <c r="G228" s="4" t="s">
        <v>37</v>
      </c>
      <c r="H228" s="4" t="s">
        <v>38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3005.6</v>
      </c>
      <c r="X228" s="4">
        <v>1</v>
      </c>
      <c r="Y228" s="4">
        <v>3005.6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39</v>
      </c>
      <c r="H229" s="4" t="s">
        <v>40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3005.6</v>
      </c>
      <c r="G230" s="4" t="s">
        <v>41</v>
      </c>
      <c r="H230" s="4" t="s">
        <v>42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3005.6</v>
      </c>
      <c r="X230" s="4">
        <v>1</v>
      </c>
      <c r="Y230" s="4">
        <v>3005.6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3005.6</v>
      </c>
      <c r="G231" s="4" t="s">
        <v>43</v>
      </c>
      <c r="H231" s="4" t="s">
        <v>44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3005.6</v>
      </c>
      <c r="X231" s="4">
        <v>1</v>
      </c>
      <c r="Y231" s="4">
        <v>3005.6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45</v>
      </c>
      <c r="H232" s="4" t="s">
        <v>46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3005.6</v>
      </c>
      <c r="G233" s="4" t="s">
        <v>47</v>
      </c>
      <c r="H233" s="4" t="s">
        <v>48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3005.6</v>
      </c>
      <c r="X233" s="4">
        <v>1</v>
      </c>
      <c r="Y233" s="4">
        <v>3005.6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49</v>
      </c>
      <c r="H234" s="4" t="s">
        <v>50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51</v>
      </c>
      <c r="H235" s="4" t="s">
        <v>52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53</v>
      </c>
      <c r="H236" s="4" t="s">
        <v>54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22692.6</v>
      </c>
      <c r="G237" s="4" t="s">
        <v>55</v>
      </c>
      <c r="H237" s="4" t="s">
        <v>56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22692.6</v>
      </c>
      <c r="X237" s="4">
        <v>1</v>
      </c>
      <c r="Y237" s="4">
        <v>22692.6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57</v>
      </c>
      <c r="H238" s="4" t="s">
        <v>58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0</v>
      </c>
      <c r="G239" s="4" t="s">
        <v>59</v>
      </c>
      <c r="H239" s="4" t="s">
        <v>60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41297.870000000003</v>
      </c>
      <c r="G240" s="4" t="s">
        <v>61</v>
      </c>
      <c r="H240" s="4" t="s">
        <v>62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41297.870000000003</v>
      </c>
      <c r="X240" s="4">
        <v>1</v>
      </c>
      <c r="Y240" s="4">
        <v>41297.870000000003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63</v>
      </c>
      <c r="H241" s="4" t="s">
        <v>64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166523.93</v>
      </c>
      <c r="G242" s="4" t="s">
        <v>65</v>
      </c>
      <c r="H242" s="4" t="s">
        <v>66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166523.93</v>
      </c>
      <c r="X242" s="4">
        <v>1</v>
      </c>
      <c r="Y242" s="4">
        <v>166523.93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67</v>
      </c>
      <c r="H243" s="4" t="s">
        <v>68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69</v>
      </c>
      <c r="H244" s="4" t="s">
        <v>70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71</v>
      </c>
      <c r="H245" s="4" t="s">
        <v>72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73</v>
      </c>
      <c r="H246" s="4" t="s">
        <v>74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0</v>
      </c>
      <c r="F247" s="4">
        <f>Source!U225</f>
        <v>268.76</v>
      </c>
      <c r="G247" s="4" t="s">
        <v>75</v>
      </c>
      <c r="H247" s="4" t="s">
        <v>76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268.76</v>
      </c>
      <c r="X247" s="4">
        <v>1</v>
      </c>
      <c r="Y247" s="4">
        <v>268.76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77</v>
      </c>
      <c r="H248" s="4" t="s">
        <v>78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79</v>
      </c>
      <c r="H249" s="4" t="s">
        <v>80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81</v>
      </c>
      <c r="H250" s="4" t="s">
        <v>82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75162.12</v>
      </c>
      <c r="G251" s="4" t="s">
        <v>83</v>
      </c>
      <c r="H251" s="4" t="s">
        <v>84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75162.12</v>
      </c>
      <c r="X251" s="4">
        <v>1</v>
      </c>
      <c r="Y251" s="4">
        <v>75162.12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24365.74</v>
      </c>
      <c r="G252" s="4" t="s">
        <v>85</v>
      </c>
      <c r="H252" s="4" t="s">
        <v>86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24365.74</v>
      </c>
      <c r="X252" s="4">
        <v>1</v>
      </c>
      <c r="Y252" s="4">
        <v>24365.74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0</v>
      </c>
      <c r="F253" s="4">
        <f>ROUND(Source!AR225,O253)</f>
        <v>166523.93</v>
      </c>
      <c r="G253" s="4" t="s">
        <v>87</v>
      </c>
      <c r="H253" s="4" t="s">
        <v>88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166523.93</v>
      </c>
      <c r="X253" s="4">
        <v>1</v>
      </c>
      <c r="Y253" s="4">
        <v>166523.93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2</v>
      </c>
      <c r="E254" s="4">
        <v>0</v>
      </c>
      <c r="F254" s="4">
        <v>0</v>
      </c>
      <c r="G254" s="4" t="s">
        <v>16</v>
      </c>
      <c r="H254" s="4" t="s">
        <v>89</v>
      </c>
      <c r="I254" s="4"/>
      <c r="J254" s="4"/>
      <c r="K254" s="4">
        <v>212</v>
      </c>
      <c r="L254" s="4">
        <v>28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2</v>
      </c>
      <c r="E255" s="4">
        <v>0</v>
      </c>
      <c r="F255" s="4">
        <v>0</v>
      </c>
      <c r="G255" s="4" t="s">
        <v>23</v>
      </c>
      <c r="H255" s="4" t="s">
        <v>90</v>
      </c>
      <c r="I255" s="4"/>
      <c r="J255" s="4"/>
      <c r="K255" s="4">
        <v>212</v>
      </c>
      <c r="L255" s="4">
        <v>29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2</v>
      </c>
      <c r="E256" s="4">
        <v>0</v>
      </c>
      <c r="F256" s="4">
        <f>ROUND(F233-F254,O256)</f>
        <v>3005.6</v>
      </c>
      <c r="G256" s="4" t="s">
        <v>26</v>
      </c>
      <c r="H256" s="4" t="s">
        <v>91</v>
      </c>
      <c r="I256" s="4"/>
      <c r="J256" s="4"/>
      <c r="K256" s="4">
        <v>212</v>
      </c>
      <c r="L256" s="4">
        <v>30</v>
      </c>
      <c r="M256" s="4">
        <v>0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3005.6</v>
      </c>
      <c r="X256" s="4">
        <v>1</v>
      </c>
      <c r="Y256" s="4">
        <v>3005.6</v>
      </c>
      <c r="Z256" s="4"/>
      <c r="AA256" s="4"/>
      <c r="AB256" s="4"/>
    </row>
    <row r="257" spans="1:28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ROUND((F240),O257)</f>
        <v>41297.870000000003</v>
      </c>
      <c r="G257" s="4" t="s">
        <v>32</v>
      </c>
      <c r="H257" s="4" t="s">
        <v>92</v>
      </c>
      <c r="I257" s="4"/>
      <c r="J257" s="4"/>
      <c r="K257" s="4">
        <v>212</v>
      </c>
      <c r="L257" s="4">
        <v>31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41297.870000000003</v>
      </c>
      <c r="X257" s="4">
        <v>1</v>
      </c>
      <c r="Y257" s="4">
        <v>41297.870000000003</v>
      </c>
      <c r="Z257" s="4"/>
      <c r="AA257" s="4"/>
      <c r="AB257" s="4"/>
    </row>
    <row r="258" spans="1:28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f>ROUND(F251,O258)</f>
        <v>75162.12</v>
      </c>
      <c r="G258" s="4" t="s">
        <v>93</v>
      </c>
      <c r="H258" s="4" t="s">
        <v>94</v>
      </c>
      <c r="I258" s="4"/>
      <c r="J258" s="4"/>
      <c r="K258" s="4">
        <v>212</v>
      </c>
      <c r="L258" s="4">
        <v>32</v>
      </c>
      <c r="M258" s="4">
        <v>0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75162.12</v>
      </c>
      <c r="X258" s="4">
        <v>1</v>
      </c>
      <c r="Y258" s="4">
        <v>75162.12</v>
      </c>
      <c r="Z258" s="4"/>
      <c r="AA258" s="4"/>
      <c r="AB258" s="4"/>
    </row>
    <row r="259" spans="1:28" x14ac:dyDescent="0.2">
      <c r="A259" s="4">
        <v>50</v>
      </c>
      <c r="B259" s="4">
        <v>1</v>
      </c>
      <c r="C259" s="4">
        <v>0</v>
      </c>
      <c r="D259" s="4">
        <v>2</v>
      </c>
      <c r="E259" s="4">
        <v>0</v>
      </c>
      <c r="F259" s="4">
        <f>ROUND(F252,O259)</f>
        <v>24365.74</v>
      </c>
      <c r="G259" s="4" t="s">
        <v>95</v>
      </c>
      <c r="H259" s="4" t="s">
        <v>96</v>
      </c>
      <c r="I259" s="4"/>
      <c r="J259" s="4"/>
      <c r="K259" s="4">
        <v>212</v>
      </c>
      <c r="L259" s="4">
        <v>33</v>
      </c>
      <c r="M259" s="4">
        <v>0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24365.74</v>
      </c>
      <c r="X259" s="4">
        <v>1</v>
      </c>
      <c r="Y259" s="4">
        <v>24365.74</v>
      </c>
      <c r="Z259" s="4"/>
      <c r="AA259" s="4"/>
      <c r="AB259" s="4"/>
    </row>
    <row r="260" spans="1:28" x14ac:dyDescent="0.2">
      <c r="A260" s="4">
        <v>50</v>
      </c>
      <c r="B260" s="4">
        <v>1</v>
      </c>
      <c r="C260" s="4">
        <v>0</v>
      </c>
      <c r="D260" s="4">
        <v>2</v>
      </c>
      <c r="E260" s="4">
        <v>0</v>
      </c>
      <c r="F260" s="4">
        <f>ROUND((F237),O260)</f>
        <v>22692.6</v>
      </c>
      <c r="G260" s="4" t="s">
        <v>97</v>
      </c>
      <c r="H260" s="4" t="s">
        <v>98</v>
      </c>
      <c r="I260" s="4"/>
      <c r="J260" s="4"/>
      <c r="K260" s="4">
        <v>212</v>
      </c>
      <c r="L260" s="4">
        <v>34</v>
      </c>
      <c r="M260" s="4">
        <v>0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22692.6</v>
      </c>
      <c r="X260" s="4">
        <v>1</v>
      </c>
      <c r="Y260" s="4">
        <v>22692.6</v>
      </c>
      <c r="Z260" s="4"/>
      <c r="AA260" s="4"/>
      <c r="AB260" s="4"/>
    </row>
    <row r="261" spans="1:28" x14ac:dyDescent="0.2">
      <c r="A261" s="4">
        <v>50</v>
      </c>
      <c r="B261" s="4">
        <v>1</v>
      </c>
      <c r="C261" s="4">
        <v>0</v>
      </c>
      <c r="D261" s="4">
        <v>2</v>
      </c>
      <c r="E261" s="4">
        <v>207</v>
      </c>
      <c r="F261" s="4">
        <f>ROUND(F247,O261)</f>
        <v>268.76</v>
      </c>
      <c r="G261" s="4" t="s">
        <v>99</v>
      </c>
      <c r="H261" s="4" t="s">
        <v>100</v>
      </c>
      <c r="I261" s="4"/>
      <c r="J261" s="4"/>
      <c r="K261" s="4">
        <v>212</v>
      </c>
      <c r="L261" s="4">
        <v>35</v>
      </c>
      <c r="M261" s="4">
        <v>0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268.76</v>
      </c>
      <c r="X261" s="4">
        <v>1</v>
      </c>
      <c r="Y261" s="4">
        <v>268.76</v>
      </c>
      <c r="Z261" s="4"/>
      <c r="AA261" s="4"/>
      <c r="AB261" s="4"/>
    </row>
    <row r="262" spans="1:28" x14ac:dyDescent="0.2">
      <c r="A262" s="4">
        <v>50</v>
      </c>
      <c r="B262" s="4">
        <v>1</v>
      </c>
      <c r="C262" s="4">
        <v>0</v>
      </c>
      <c r="D262" s="4">
        <v>2</v>
      </c>
      <c r="E262" s="4">
        <v>0</v>
      </c>
      <c r="F262" s="4">
        <f>1.1</f>
        <v>1.1000000000000001</v>
      </c>
      <c r="G262" s="4" t="s">
        <v>101</v>
      </c>
      <c r="H262" s="4" t="s">
        <v>102</v>
      </c>
      <c r="I262" s="4"/>
      <c r="J262" s="4"/>
      <c r="K262" s="4">
        <v>212</v>
      </c>
      <c r="L262" s="4">
        <v>36</v>
      </c>
      <c r="M262" s="4">
        <v>0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1.1000000000000001</v>
      </c>
      <c r="X262" s="4">
        <v>1</v>
      </c>
      <c r="Y262" s="4">
        <v>1.1000000000000001</v>
      </c>
      <c r="Z262" s="4"/>
      <c r="AA262" s="4"/>
      <c r="AB262" s="4"/>
    </row>
    <row r="263" spans="1:28" x14ac:dyDescent="0.2">
      <c r="A263" s="4">
        <v>50</v>
      </c>
      <c r="B263" s="4">
        <v>1</v>
      </c>
      <c r="C263" s="4">
        <v>0</v>
      </c>
      <c r="D263" s="4">
        <v>2</v>
      </c>
      <c r="E263" s="4">
        <v>0</v>
      </c>
      <c r="F263" s="4">
        <f>ROUND((F257*F262),O263)</f>
        <v>45427.66</v>
      </c>
      <c r="G263" s="4" t="s">
        <v>103</v>
      </c>
      <c r="H263" s="4" t="s">
        <v>104</v>
      </c>
      <c r="I263" s="4"/>
      <c r="J263" s="4"/>
      <c r="K263" s="4">
        <v>212</v>
      </c>
      <c r="L263" s="4">
        <v>37</v>
      </c>
      <c r="M263" s="4">
        <v>0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45427.66</v>
      </c>
      <c r="X263" s="4">
        <v>1</v>
      </c>
      <c r="Y263" s="4">
        <v>45427.66</v>
      </c>
      <c r="Z263" s="4"/>
      <c r="AA263" s="4"/>
      <c r="AB263" s="4"/>
    </row>
    <row r="264" spans="1:28" x14ac:dyDescent="0.2">
      <c r="A264" s="4">
        <v>50</v>
      </c>
      <c r="B264" s="4">
        <v>1</v>
      </c>
      <c r="C264" s="4">
        <v>0</v>
      </c>
      <c r="D264" s="4">
        <v>2</v>
      </c>
      <c r="E264" s="4">
        <v>0</v>
      </c>
      <c r="F264" s="4">
        <f>ROUND(F258*F262,O264)</f>
        <v>82678.33</v>
      </c>
      <c r="G264" s="4" t="s">
        <v>105</v>
      </c>
      <c r="H264" s="4" t="s">
        <v>106</v>
      </c>
      <c r="I264" s="4"/>
      <c r="J264" s="4"/>
      <c r="K264" s="4">
        <v>212</v>
      </c>
      <c r="L264" s="4">
        <v>38</v>
      </c>
      <c r="M264" s="4">
        <v>0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82678.33</v>
      </c>
      <c r="X264" s="4">
        <v>1</v>
      </c>
      <c r="Y264" s="4">
        <v>82678.33</v>
      </c>
      <c r="Z264" s="4"/>
      <c r="AA264" s="4"/>
      <c r="AB264" s="4"/>
    </row>
    <row r="265" spans="1:28" x14ac:dyDescent="0.2">
      <c r="A265" s="4">
        <v>50</v>
      </c>
      <c r="B265" s="4">
        <v>1</v>
      </c>
      <c r="C265" s="4">
        <v>0</v>
      </c>
      <c r="D265" s="4">
        <v>2</v>
      </c>
      <c r="E265" s="4">
        <v>0</v>
      </c>
      <c r="F265" s="4">
        <f>ROUND(F259*F262,O265)</f>
        <v>26802.31</v>
      </c>
      <c r="G265" s="4" t="s">
        <v>107</v>
      </c>
      <c r="H265" s="4" t="s">
        <v>108</v>
      </c>
      <c r="I265" s="4"/>
      <c r="J265" s="4"/>
      <c r="K265" s="4">
        <v>212</v>
      </c>
      <c r="L265" s="4">
        <v>39</v>
      </c>
      <c r="M265" s="4">
        <v>0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26802.31</v>
      </c>
      <c r="X265" s="4">
        <v>1</v>
      </c>
      <c r="Y265" s="4">
        <v>26802.31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f>F263+F264+F265</f>
        <v>154908.30000000002</v>
      </c>
      <c r="G266" s="4" t="s">
        <v>109</v>
      </c>
      <c r="H266" s="4" t="s">
        <v>110</v>
      </c>
      <c r="I266" s="4"/>
      <c r="J266" s="4"/>
      <c r="K266" s="4">
        <v>212</v>
      </c>
      <c r="L266" s="4">
        <v>40</v>
      </c>
      <c r="M266" s="4">
        <v>0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154908.29999999999</v>
      </c>
      <c r="X266" s="4">
        <v>1</v>
      </c>
      <c r="Y266" s="4">
        <v>154908.29999999999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f>1.165</f>
        <v>1.165</v>
      </c>
      <c r="G267" s="4" t="s">
        <v>111</v>
      </c>
      <c r="H267" s="4" t="s">
        <v>112</v>
      </c>
      <c r="I267" s="4"/>
      <c r="J267" s="4"/>
      <c r="K267" s="4">
        <v>212</v>
      </c>
      <c r="L267" s="4">
        <v>41</v>
      </c>
      <c r="M267" s="4">
        <v>0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1.165</v>
      </c>
      <c r="X267" s="4">
        <v>1</v>
      </c>
      <c r="Y267" s="4">
        <v>1.165</v>
      </c>
      <c r="Z267" s="4"/>
      <c r="AA267" s="4"/>
      <c r="AB267" s="4"/>
    </row>
    <row r="268" spans="1:28" x14ac:dyDescent="0.2">
      <c r="A268" s="4">
        <v>50</v>
      </c>
      <c r="B268" s="4">
        <v>1</v>
      </c>
      <c r="C268" s="4">
        <v>0</v>
      </c>
      <c r="D268" s="4">
        <v>2</v>
      </c>
      <c r="E268" s="4">
        <v>0</v>
      </c>
      <c r="F268" s="4">
        <f>ROUND(F266*F267,O268)</f>
        <v>180468.17</v>
      </c>
      <c r="G268" s="4" t="s">
        <v>113</v>
      </c>
      <c r="H268" s="4" t="s">
        <v>114</v>
      </c>
      <c r="I268" s="4"/>
      <c r="J268" s="4"/>
      <c r="K268" s="4">
        <v>212</v>
      </c>
      <c r="L268" s="4">
        <v>42</v>
      </c>
      <c r="M268" s="4">
        <v>0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180468.17</v>
      </c>
      <c r="X268" s="4">
        <v>1</v>
      </c>
      <c r="Y268" s="4">
        <v>180468.17</v>
      </c>
      <c r="Z268" s="4"/>
      <c r="AA268" s="4"/>
      <c r="AB268" s="4"/>
    </row>
    <row r="269" spans="1:28" x14ac:dyDescent="0.2">
      <c r="A269" s="4">
        <v>50</v>
      </c>
      <c r="B269" s="4">
        <v>1</v>
      </c>
      <c r="C269" s="4">
        <v>0</v>
      </c>
      <c r="D269" s="4">
        <v>2</v>
      </c>
      <c r="E269" s="4">
        <v>0</v>
      </c>
      <c r="F269" s="4">
        <f>1.09</f>
        <v>1.0900000000000001</v>
      </c>
      <c r="G269" s="4" t="s">
        <v>115</v>
      </c>
      <c r="H269" s="4" t="s">
        <v>116</v>
      </c>
      <c r="I269" s="4"/>
      <c r="J269" s="4"/>
      <c r="K269" s="4">
        <v>212</v>
      </c>
      <c r="L269" s="4">
        <v>43</v>
      </c>
      <c r="M269" s="4">
        <v>0</v>
      </c>
      <c r="N269" s="4" t="s">
        <v>3</v>
      </c>
      <c r="O269" s="4">
        <v>-1</v>
      </c>
      <c r="P269" s="4"/>
      <c r="Q269" s="4"/>
      <c r="R269" s="4"/>
      <c r="S269" s="4"/>
      <c r="T269" s="4"/>
      <c r="U269" s="4"/>
      <c r="V269" s="4"/>
      <c r="W269" s="4">
        <v>1.0900000000000001</v>
      </c>
      <c r="X269" s="4">
        <v>1</v>
      </c>
      <c r="Y269" s="4">
        <v>1.0900000000000001</v>
      </c>
      <c r="Z269" s="4"/>
      <c r="AA269" s="4"/>
      <c r="AB269" s="4"/>
    </row>
    <row r="270" spans="1:28" x14ac:dyDescent="0.2">
      <c r="A270" s="4">
        <v>50</v>
      </c>
      <c r="B270" s="4">
        <v>1</v>
      </c>
      <c r="C270" s="4">
        <v>0</v>
      </c>
      <c r="D270" s="4">
        <v>2</v>
      </c>
      <c r="E270" s="4">
        <v>0</v>
      </c>
      <c r="F270" s="4">
        <f>ROUND(F268*F269,O270)</f>
        <v>196710.31</v>
      </c>
      <c r="G270" s="4" t="s">
        <v>117</v>
      </c>
      <c r="H270" s="4" t="s">
        <v>118</v>
      </c>
      <c r="I270" s="4"/>
      <c r="J270" s="4"/>
      <c r="K270" s="4">
        <v>212</v>
      </c>
      <c r="L270" s="4">
        <v>44</v>
      </c>
      <c r="M270" s="4">
        <v>0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196710.31</v>
      </c>
      <c r="X270" s="4">
        <v>1</v>
      </c>
      <c r="Y270" s="4">
        <v>196710.31</v>
      </c>
      <c r="Z270" s="4"/>
      <c r="AA270" s="4"/>
      <c r="AB270" s="4"/>
    </row>
    <row r="271" spans="1:28" x14ac:dyDescent="0.2">
      <c r="A271" s="4">
        <v>50</v>
      </c>
      <c r="B271" s="4">
        <v>1</v>
      </c>
      <c r="C271" s="4">
        <v>0</v>
      </c>
      <c r="D271" s="4">
        <v>2</v>
      </c>
      <c r="E271" s="4">
        <v>0</v>
      </c>
      <c r="F271" s="4">
        <f>1.08</f>
        <v>1.08</v>
      </c>
      <c r="G271" s="4" t="s">
        <v>119</v>
      </c>
      <c r="H271" s="4" t="s">
        <v>120</v>
      </c>
      <c r="I271" s="4"/>
      <c r="J271" s="4"/>
      <c r="K271" s="4">
        <v>212</v>
      </c>
      <c r="L271" s="4">
        <v>45</v>
      </c>
      <c r="M271" s="4">
        <v>0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1.08</v>
      </c>
      <c r="X271" s="4">
        <v>1</v>
      </c>
      <c r="Y271" s="4">
        <v>1.08</v>
      </c>
      <c r="Z271" s="4"/>
      <c r="AA271" s="4"/>
      <c r="AB271" s="4"/>
    </row>
    <row r="272" spans="1:28" x14ac:dyDescent="0.2">
      <c r="A272" s="4">
        <v>50</v>
      </c>
      <c r="B272" s="4">
        <v>1</v>
      </c>
      <c r="C272" s="4">
        <v>0</v>
      </c>
      <c r="D272" s="4">
        <v>2</v>
      </c>
      <c r="E272" s="4">
        <v>0</v>
      </c>
      <c r="F272" s="4">
        <f>ROUND(F260*F271,O272)</f>
        <v>24508.01</v>
      </c>
      <c r="G272" s="4" t="s">
        <v>121</v>
      </c>
      <c r="H272" s="4" t="s">
        <v>122</v>
      </c>
      <c r="I272" s="4"/>
      <c r="J272" s="4"/>
      <c r="K272" s="4">
        <v>212</v>
      </c>
      <c r="L272" s="4">
        <v>46</v>
      </c>
      <c r="M272" s="4">
        <v>0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24508.01</v>
      </c>
      <c r="X272" s="4">
        <v>1</v>
      </c>
      <c r="Y272" s="4">
        <v>24508.01</v>
      </c>
      <c r="Z272" s="4"/>
      <c r="AA272" s="4"/>
      <c r="AB272" s="4"/>
    </row>
    <row r="273" spans="1:28" x14ac:dyDescent="0.2">
      <c r="A273" s="4">
        <v>50</v>
      </c>
      <c r="B273" s="4">
        <v>1</v>
      </c>
      <c r="C273" s="4">
        <v>0</v>
      </c>
      <c r="D273" s="4">
        <v>2</v>
      </c>
      <c r="E273" s="4">
        <v>0</v>
      </c>
      <c r="F273" s="4">
        <f>1.099</f>
        <v>1.099</v>
      </c>
      <c r="G273" s="4" t="s">
        <v>123</v>
      </c>
      <c r="H273" s="4" t="s">
        <v>124</v>
      </c>
      <c r="I273" s="4"/>
      <c r="J273" s="4"/>
      <c r="K273" s="4">
        <v>212</v>
      </c>
      <c r="L273" s="4">
        <v>47</v>
      </c>
      <c r="M273" s="4">
        <v>0</v>
      </c>
      <c r="N273" s="4" t="s">
        <v>3</v>
      </c>
      <c r="O273" s="4">
        <v>-1</v>
      </c>
      <c r="P273" s="4"/>
      <c r="Q273" s="4"/>
      <c r="R273" s="4"/>
      <c r="S273" s="4"/>
      <c r="T273" s="4"/>
      <c r="U273" s="4"/>
      <c r="V273" s="4"/>
      <c r="W273" s="4">
        <v>1.099</v>
      </c>
      <c r="X273" s="4">
        <v>1</v>
      </c>
      <c r="Y273" s="4">
        <v>1.099</v>
      </c>
      <c r="Z273" s="4"/>
      <c r="AA273" s="4"/>
      <c r="AB273" s="4"/>
    </row>
    <row r="274" spans="1:28" x14ac:dyDescent="0.2">
      <c r="A274" s="4">
        <v>50</v>
      </c>
      <c r="B274" s="4">
        <v>1</v>
      </c>
      <c r="C274" s="4">
        <v>0</v>
      </c>
      <c r="D274" s="4">
        <v>2</v>
      </c>
      <c r="E274" s="4">
        <v>0</v>
      </c>
      <c r="F274" s="4">
        <f>ROUND(F272*F273,O274)</f>
        <v>26934.3</v>
      </c>
      <c r="G274" s="4" t="s">
        <v>125</v>
      </c>
      <c r="H274" s="4" t="s">
        <v>126</v>
      </c>
      <c r="I274" s="4"/>
      <c r="J274" s="4"/>
      <c r="K274" s="4">
        <v>212</v>
      </c>
      <c r="L274" s="4">
        <v>48</v>
      </c>
      <c r="M274" s="4">
        <v>0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26934.3</v>
      </c>
      <c r="X274" s="4">
        <v>1</v>
      </c>
      <c r="Y274" s="4">
        <v>26934.3</v>
      </c>
      <c r="Z274" s="4"/>
      <c r="AA274" s="4"/>
      <c r="AB274" s="4"/>
    </row>
    <row r="275" spans="1:28" x14ac:dyDescent="0.2">
      <c r="A275" s="4">
        <v>50</v>
      </c>
      <c r="B275" s="4">
        <v>1</v>
      </c>
      <c r="C275" s="4">
        <v>0</v>
      </c>
      <c r="D275" s="4">
        <v>2</v>
      </c>
      <c r="E275" s="4">
        <v>0</v>
      </c>
      <c r="F275" s="4">
        <f>1.065</f>
        <v>1.0649999999999999</v>
      </c>
      <c r="G275" s="4" t="s">
        <v>127</v>
      </c>
      <c r="H275" s="4" t="s">
        <v>128</v>
      </c>
      <c r="I275" s="4"/>
      <c r="J275" s="4"/>
      <c r="K275" s="4">
        <v>212</v>
      </c>
      <c r="L275" s="4">
        <v>49</v>
      </c>
      <c r="M275" s="4">
        <v>0</v>
      </c>
      <c r="N275" s="4" t="s">
        <v>3</v>
      </c>
      <c r="O275" s="4">
        <v>-1</v>
      </c>
      <c r="P275" s="4"/>
      <c r="Q275" s="4"/>
      <c r="R275" s="4"/>
      <c r="S275" s="4"/>
      <c r="T275" s="4"/>
      <c r="U275" s="4"/>
      <c r="V275" s="4"/>
      <c r="W275" s="4">
        <v>1.0649999999999999</v>
      </c>
      <c r="X275" s="4">
        <v>1</v>
      </c>
      <c r="Y275" s="4">
        <v>1.0649999999999999</v>
      </c>
      <c r="Z275" s="4"/>
      <c r="AA275" s="4"/>
      <c r="AB275" s="4"/>
    </row>
    <row r="276" spans="1:28" x14ac:dyDescent="0.2">
      <c r="A276" s="4">
        <v>50</v>
      </c>
      <c r="B276" s="4">
        <v>1</v>
      </c>
      <c r="C276" s="4">
        <v>0</v>
      </c>
      <c r="D276" s="4">
        <v>2</v>
      </c>
      <c r="E276" s="4">
        <v>0</v>
      </c>
      <c r="F276" s="4">
        <f>ROUND(F274*F275,O276)</f>
        <v>28685.03</v>
      </c>
      <c r="G276" s="4" t="s">
        <v>129</v>
      </c>
      <c r="H276" s="4" t="s">
        <v>130</v>
      </c>
      <c r="I276" s="4"/>
      <c r="J276" s="4"/>
      <c r="K276" s="4">
        <v>212</v>
      </c>
      <c r="L276" s="4">
        <v>50</v>
      </c>
      <c r="M276" s="4">
        <v>0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28685.03</v>
      </c>
      <c r="X276" s="4">
        <v>1</v>
      </c>
      <c r="Y276" s="4">
        <v>28685.03</v>
      </c>
      <c r="Z276" s="4"/>
      <c r="AA276" s="4"/>
      <c r="AB276" s="4"/>
    </row>
    <row r="277" spans="1:28" x14ac:dyDescent="0.2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ROUND(F256*F271,O277)</f>
        <v>3246.05</v>
      </c>
      <c r="G277" s="4" t="s">
        <v>131</v>
      </c>
      <c r="H277" s="4" t="s">
        <v>132</v>
      </c>
      <c r="I277" s="4"/>
      <c r="J277" s="4"/>
      <c r="K277" s="4">
        <v>212</v>
      </c>
      <c r="L277" s="4">
        <v>51</v>
      </c>
      <c r="M277" s="4">
        <v>0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3246.05</v>
      </c>
      <c r="X277" s="4">
        <v>1</v>
      </c>
      <c r="Y277" s="4">
        <v>3246.05</v>
      </c>
      <c r="Z277" s="4"/>
      <c r="AA277" s="4"/>
      <c r="AB277" s="4"/>
    </row>
    <row r="278" spans="1:28" x14ac:dyDescent="0.2">
      <c r="A278" s="4">
        <v>50</v>
      </c>
      <c r="B278" s="4">
        <v>1</v>
      </c>
      <c r="C278" s="4">
        <v>0</v>
      </c>
      <c r="D278" s="4">
        <v>2</v>
      </c>
      <c r="E278" s="4">
        <v>0</v>
      </c>
      <c r="F278" s="4">
        <f>1.099</f>
        <v>1.099</v>
      </c>
      <c r="G278" s="4" t="s">
        <v>133</v>
      </c>
      <c r="H278" s="4" t="s">
        <v>124</v>
      </c>
      <c r="I278" s="4"/>
      <c r="J278" s="4"/>
      <c r="K278" s="4">
        <v>212</v>
      </c>
      <c r="L278" s="4">
        <v>52</v>
      </c>
      <c r="M278" s="4">
        <v>0</v>
      </c>
      <c r="N278" s="4" t="s">
        <v>3</v>
      </c>
      <c r="O278" s="4">
        <v>-1</v>
      </c>
      <c r="P278" s="4"/>
      <c r="Q278" s="4"/>
      <c r="R278" s="4"/>
      <c r="S278" s="4"/>
      <c r="T278" s="4"/>
      <c r="U278" s="4"/>
      <c r="V278" s="4"/>
      <c r="W278" s="4">
        <v>1.099</v>
      </c>
      <c r="X278" s="4">
        <v>1</v>
      </c>
      <c r="Y278" s="4">
        <v>1.099</v>
      </c>
      <c r="Z278" s="4"/>
      <c r="AA278" s="4"/>
      <c r="AB278" s="4"/>
    </row>
    <row r="279" spans="1:28" x14ac:dyDescent="0.2">
      <c r="A279" s="4">
        <v>50</v>
      </c>
      <c r="B279" s="4">
        <v>1</v>
      </c>
      <c r="C279" s="4">
        <v>0</v>
      </c>
      <c r="D279" s="4">
        <v>2</v>
      </c>
      <c r="E279" s="4">
        <v>0</v>
      </c>
      <c r="F279" s="4">
        <f>ROUND(F277*F278,O279)</f>
        <v>3567.41</v>
      </c>
      <c r="G279" s="4" t="s">
        <v>134</v>
      </c>
      <c r="H279" s="4" t="s">
        <v>135</v>
      </c>
      <c r="I279" s="4"/>
      <c r="J279" s="4"/>
      <c r="K279" s="4">
        <v>212</v>
      </c>
      <c r="L279" s="4">
        <v>53</v>
      </c>
      <c r="M279" s="4">
        <v>0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3567.41</v>
      </c>
      <c r="X279" s="4">
        <v>1</v>
      </c>
      <c r="Y279" s="4">
        <v>3567.41</v>
      </c>
      <c r="Z279" s="4"/>
      <c r="AA279" s="4"/>
      <c r="AB279" s="4"/>
    </row>
    <row r="280" spans="1:28" x14ac:dyDescent="0.2">
      <c r="A280" s="4">
        <v>50</v>
      </c>
      <c r="B280" s="4">
        <v>1</v>
      </c>
      <c r="C280" s="4">
        <v>0</v>
      </c>
      <c r="D280" s="4">
        <v>2</v>
      </c>
      <c r="E280" s="4">
        <v>0</v>
      </c>
      <c r="F280" s="4">
        <f>1.065</f>
        <v>1.0649999999999999</v>
      </c>
      <c r="G280" s="4" t="s">
        <v>136</v>
      </c>
      <c r="H280" s="4" t="s">
        <v>128</v>
      </c>
      <c r="I280" s="4"/>
      <c r="J280" s="4"/>
      <c r="K280" s="4">
        <v>212</v>
      </c>
      <c r="L280" s="4">
        <v>54</v>
      </c>
      <c r="M280" s="4">
        <v>0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1.0649999999999999</v>
      </c>
      <c r="X280" s="4">
        <v>1</v>
      </c>
      <c r="Y280" s="4">
        <v>1.0649999999999999</v>
      </c>
      <c r="Z280" s="4"/>
      <c r="AA280" s="4"/>
      <c r="AB280" s="4"/>
    </row>
    <row r="281" spans="1:28" x14ac:dyDescent="0.2">
      <c r="A281" s="4">
        <v>50</v>
      </c>
      <c r="B281" s="4">
        <v>1</v>
      </c>
      <c r="C281" s="4">
        <v>0</v>
      </c>
      <c r="D281" s="4">
        <v>2</v>
      </c>
      <c r="E281" s="4">
        <v>0</v>
      </c>
      <c r="F281" s="4">
        <f>ROUND(F279*F280,O281)</f>
        <v>3799.29</v>
      </c>
      <c r="G281" s="4" t="s">
        <v>137</v>
      </c>
      <c r="H281" s="4" t="s">
        <v>138</v>
      </c>
      <c r="I281" s="4"/>
      <c r="J281" s="4"/>
      <c r="K281" s="4">
        <v>212</v>
      </c>
      <c r="L281" s="4">
        <v>55</v>
      </c>
      <c r="M281" s="4">
        <v>0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3799.29</v>
      </c>
      <c r="X281" s="4">
        <v>1</v>
      </c>
      <c r="Y281" s="4">
        <v>3799.29</v>
      </c>
      <c r="Z281" s="4"/>
      <c r="AA281" s="4"/>
      <c r="AB281" s="4"/>
    </row>
    <row r="282" spans="1:28" x14ac:dyDescent="0.2">
      <c r="A282" s="4">
        <v>50</v>
      </c>
      <c r="B282" s="4">
        <v>1</v>
      </c>
      <c r="C282" s="4">
        <v>0</v>
      </c>
      <c r="D282" s="4">
        <v>2</v>
      </c>
      <c r="E282" s="4">
        <v>0</v>
      </c>
      <c r="F282" s="4">
        <f>ROUND(F270+F276+F281,O282)</f>
        <v>229194.63</v>
      </c>
      <c r="G282" s="4" t="s">
        <v>139</v>
      </c>
      <c r="H282" s="4" t="s">
        <v>140</v>
      </c>
      <c r="I282" s="4"/>
      <c r="J282" s="4"/>
      <c r="K282" s="4">
        <v>212</v>
      </c>
      <c r="L282" s="4">
        <v>56</v>
      </c>
      <c r="M282" s="4">
        <v>0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229194.63</v>
      </c>
      <c r="X282" s="4">
        <v>1</v>
      </c>
      <c r="Y282" s="4">
        <v>229194.63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2</v>
      </c>
      <c r="E283" s="4">
        <v>0</v>
      </c>
      <c r="F283" s="4">
        <f>ROUND(F232,O283)</f>
        <v>0</v>
      </c>
      <c r="G283" s="4" t="s">
        <v>141</v>
      </c>
      <c r="H283" s="4" t="s">
        <v>142</v>
      </c>
      <c r="I283" s="4"/>
      <c r="J283" s="4"/>
      <c r="K283" s="4">
        <v>212</v>
      </c>
      <c r="L283" s="4">
        <v>57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2</v>
      </c>
      <c r="E284" s="4">
        <v>0</v>
      </c>
      <c r="F284" s="4">
        <f>8</f>
        <v>8</v>
      </c>
      <c r="G284" s="4" t="s">
        <v>143</v>
      </c>
      <c r="H284" s="4" t="s">
        <v>144</v>
      </c>
      <c r="I284" s="4"/>
      <c r="J284" s="4"/>
      <c r="K284" s="4">
        <v>212</v>
      </c>
      <c r="L284" s="4">
        <v>58</v>
      </c>
      <c r="M284" s="4">
        <v>3</v>
      </c>
      <c r="N284" s="4" t="s">
        <v>3</v>
      </c>
      <c r="O284" s="4">
        <v>-1</v>
      </c>
      <c r="P284" s="4"/>
      <c r="Q284" s="4"/>
      <c r="R284" s="4"/>
      <c r="S284" s="4"/>
      <c r="T284" s="4"/>
      <c r="U284" s="4"/>
      <c r="V284" s="4"/>
      <c r="W284" s="4">
        <v>8</v>
      </c>
      <c r="X284" s="4">
        <v>1</v>
      </c>
      <c r="Y284" s="4">
        <v>8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2</v>
      </c>
      <c r="E285" s="4">
        <v>0</v>
      </c>
      <c r="F285" s="4">
        <f>ROUND(F283*F284/100+F283,O285)</f>
        <v>0</v>
      </c>
      <c r="G285" s="4" t="s">
        <v>145</v>
      </c>
      <c r="H285" s="4" t="s">
        <v>146</v>
      </c>
      <c r="I285" s="4"/>
      <c r="J285" s="4"/>
      <c r="K285" s="4">
        <v>212</v>
      </c>
      <c r="L285" s="4">
        <v>59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2</v>
      </c>
      <c r="E286" s="4">
        <v>0</v>
      </c>
      <c r="F286" s="4">
        <f>ROUND(F234-F255,O286)</f>
        <v>0</v>
      </c>
      <c r="G286" s="4" t="s">
        <v>147</v>
      </c>
      <c r="H286" s="4" t="s">
        <v>148</v>
      </c>
      <c r="I286" s="4"/>
      <c r="J286" s="4"/>
      <c r="K286" s="4">
        <v>212</v>
      </c>
      <c r="L286" s="4">
        <v>60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2</v>
      </c>
      <c r="E287" s="4">
        <v>0</v>
      </c>
      <c r="F287" s="4">
        <f>3</f>
        <v>3</v>
      </c>
      <c r="G287" s="4" t="s">
        <v>149</v>
      </c>
      <c r="H287" s="4" t="s">
        <v>144</v>
      </c>
      <c r="I287" s="4"/>
      <c r="J287" s="4"/>
      <c r="K287" s="4">
        <v>212</v>
      </c>
      <c r="L287" s="4">
        <v>61</v>
      </c>
      <c r="M287" s="4">
        <v>3</v>
      </c>
      <c r="N287" s="4" t="s">
        <v>3</v>
      </c>
      <c r="O287" s="4">
        <v>-1</v>
      </c>
      <c r="P287" s="4"/>
      <c r="Q287" s="4"/>
      <c r="R287" s="4"/>
      <c r="S287" s="4"/>
      <c r="T287" s="4"/>
      <c r="U287" s="4"/>
      <c r="V287" s="4"/>
      <c r="W287" s="4">
        <v>3</v>
      </c>
      <c r="X287" s="4">
        <v>1</v>
      </c>
      <c r="Y287" s="4">
        <v>3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2</v>
      </c>
      <c r="E288" s="4">
        <v>0</v>
      </c>
      <c r="F288" s="4">
        <f>ROUND(F286+F286*F287/100,O288)</f>
        <v>0</v>
      </c>
      <c r="G288" s="4" t="s">
        <v>150</v>
      </c>
      <c r="H288" s="4" t="s">
        <v>151</v>
      </c>
      <c r="I288" s="4"/>
      <c r="J288" s="4"/>
      <c r="K288" s="4">
        <v>212</v>
      </c>
      <c r="L288" s="4">
        <v>62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2</v>
      </c>
      <c r="E289" s="4">
        <v>0</v>
      </c>
      <c r="F289" s="4">
        <f>1.042</f>
        <v>1.042</v>
      </c>
      <c r="G289" s="4" t="s">
        <v>152</v>
      </c>
      <c r="H289" s="4" t="s">
        <v>153</v>
      </c>
      <c r="I289" s="4"/>
      <c r="J289" s="4"/>
      <c r="K289" s="4">
        <v>212</v>
      </c>
      <c r="L289" s="4">
        <v>63</v>
      </c>
      <c r="M289" s="4">
        <v>3</v>
      </c>
      <c r="N289" s="4" t="s">
        <v>3</v>
      </c>
      <c r="O289" s="4">
        <v>-1</v>
      </c>
      <c r="P289" s="4"/>
      <c r="Q289" s="4"/>
      <c r="R289" s="4"/>
      <c r="S289" s="4"/>
      <c r="T289" s="4"/>
      <c r="U289" s="4"/>
      <c r="V289" s="4"/>
      <c r="W289" s="4">
        <v>1.042</v>
      </c>
      <c r="X289" s="4">
        <v>1</v>
      </c>
      <c r="Y289" s="4">
        <v>1.042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2</v>
      </c>
      <c r="E290" s="4">
        <v>0</v>
      </c>
      <c r="F290" s="4">
        <f>ROUND((F285+F288)*F289,O290)</f>
        <v>0</v>
      </c>
      <c r="G290" s="4" t="s">
        <v>154</v>
      </c>
      <c r="H290" s="4" t="s">
        <v>155</v>
      </c>
      <c r="I290" s="4"/>
      <c r="J290" s="4"/>
      <c r="K290" s="4">
        <v>212</v>
      </c>
      <c r="L290" s="4">
        <v>64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1</v>
      </c>
      <c r="C291" s="4">
        <v>0</v>
      </c>
      <c r="D291" s="4">
        <v>2</v>
      </c>
      <c r="E291" s="4">
        <v>0</v>
      </c>
      <c r="F291" s="4">
        <f>ROUND(F254,O291)</f>
        <v>0</v>
      </c>
      <c r="G291" s="4" t="s">
        <v>156</v>
      </c>
      <c r="H291" s="4" t="s">
        <v>157</v>
      </c>
      <c r="I291" s="4"/>
      <c r="J291" s="4"/>
      <c r="K291" s="4">
        <v>212</v>
      </c>
      <c r="L291" s="4">
        <v>65</v>
      </c>
      <c r="M291" s="4">
        <v>0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1</v>
      </c>
      <c r="C292" s="4">
        <v>0</v>
      </c>
      <c r="D292" s="4">
        <v>2</v>
      </c>
      <c r="E292" s="4">
        <v>0</v>
      </c>
      <c r="F292" s="4">
        <f>2</f>
        <v>2</v>
      </c>
      <c r="G292" s="4" t="s">
        <v>158</v>
      </c>
      <c r="H292" s="4" t="s">
        <v>159</v>
      </c>
      <c r="I292" s="4"/>
      <c r="J292" s="4"/>
      <c r="K292" s="4">
        <v>212</v>
      </c>
      <c r="L292" s="4">
        <v>66</v>
      </c>
      <c r="M292" s="4">
        <v>0</v>
      </c>
      <c r="N292" s="4" t="s">
        <v>3</v>
      </c>
      <c r="O292" s="4">
        <v>-1</v>
      </c>
      <c r="P292" s="4"/>
      <c r="Q292" s="4"/>
      <c r="R292" s="4"/>
      <c r="S292" s="4"/>
      <c r="T292" s="4"/>
      <c r="U292" s="4"/>
      <c r="V292" s="4"/>
      <c r="W292" s="4">
        <v>2</v>
      </c>
      <c r="X292" s="4">
        <v>1</v>
      </c>
      <c r="Y292" s="4">
        <v>2</v>
      </c>
      <c r="Z292" s="4"/>
      <c r="AA292" s="4"/>
      <c r="AB292" s="4"/>
    </row>
    <row r="293" spans="1:28" x14ac:dyDescent="0.2">
      <c r="A293" s="4">
        <v>50</v>
      </c>
      <c r="B293" s="4">
        <v>1</v>
      </c>
      <c r="C293" s="4">
        <v>0</v>
      </c>
      <c r="D293" s="4">
        <v>2</v>
      </c>
      <c r="E293" s="4">
        <v>0</v>
      </c>
      <c r="F293" s="4">
        <f>ROUND(F291+F291*F292/100,O293)</f>
        <v>0</v>
      </c>
      <c r="G293" s="4" t="s">
        <v>160</v>
      </c>
      <c r="H293" s="4" t="s">
        <v>161</v>
      </c>
      <c r="I293" s="4"/>
      <c r="J293" s="4"/>
      <c r="K293" s="4">
        <v>212</v>
      </c>
      <c r="L293" s="4">
        <v>67</v>
      </c>
      <c r="M293" s="4">
        <v>0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1</v>
      </c>
      <c r="C294" s="4">
        <v>0</v>
      </c>
      <c r="D294" s="4">
        <v>2</v>
      </c>
      <c r="E294" s="4">
        <v>0</v>
      </c>
      <c r="F294" s="4">
        <f>ROUND(F255,O294)</f>
        <v>0</v>
      </c>
      <c r="G294" s="4" t="s">
        <v>162</v>
      </c>
      <c r="H294" s="4" t="s">
        <v>163</v>
      </c>
      <c r="I294" s="4"/>
      <c r="J294" s="4"/>
      <c r="K294" s="4">
        <v>212</v>
      </c>
      <c r="L294" s="4">
        <v>68</v>
      </c>
      <c r="M294" s="4">
        <v>0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1</v>
      </c>
      <c r="C295" s="4">
        <v>0</v>
      </c>
      <c r="D295" s="4">
        <v>2</v>
      </c>
      <c r="E295" s="4">
        <v>0</v>
      </c>
      <c r="F295" s="4">
        <f>4.2</f>
        <v>4.2</v>
      </c>
      <c r="G295" s="4" t="s">
        <v>164</v>
      </c>
      <c r="H295" s="4" t="s">
        <v>165</v>
      </c>
      <c r="I295" s="4"/>
      <c r="J295" s="4"/>
      <c r="K295" s="4">
        <v>212</v>
      </c>
      <c r="L295" s="4">
        <v>69</v>
      </c>
      <c r="M295" s="4">
        <v>0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4.2</v>
      </c>
      <c r="X295" s="4">
        <v>1</v>
      </c>
      <c r="Y295" s="4">
        <v>4.2</v>
      </c>
      <c r="Z295" s="4"/>
      <c r="AA295" s="4"/>
      <c r="AB295" s="4"/>
    </row>
    <row r="296" spans="1:28" x14ac:dyDescent="0.2">
      <c r="A296" s="4">
        <v>50</v>
      </c>
      <c r="B296" s="4">
        <v>1</v>
      </c>
      <c r="C296" s="4">
        <v>0</v>
      </c>
      <c r="D296" s="4">
        <v>2</v>
      </c>
      <c r="E296" s="4">
        <v>0</v>
      </c>
      <c r="F296" s="4">
        <f>ROUND(F294+F294*F295/100,O296)</f>
        <v>0</v>
      </c>
      <c r="G296" s="4" t="s">
        <v>166</v>
      </c>
      <c r="H296" s="4" t="s">
        <v>167</v>
      </c>
      <c r="I296" s="4"/>
      <c r="J296" s="4"/>
      <c r="K296" s="4">
        <v>212</v>
      </c>
      <c r="L296" s="4">
        <v>70</v>
      </c>
      <c r="M296" s="4">
        <v>0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ROUND(F293+F296,O297)</f>
        <v>0</v>
      </c>
      <c r="G297" s="4" t="s">
        <v>168</v>
      </c>
      <c r="H297" s="4" t="s">
        <v>169</v>
      </c>
      <c r="I297" s="4"/>
      <c r="J297" s="4"/>
      <c r="K297" s="4">
        <v>212</v>
      </c>
      <c r="L297" s="4">
        <v>71</v>
      </c>
      <c r="M297" s="4">
        <v>0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1</v>
      </c>
      <c r="C298" s="4">
        <v>0</v>
      </c>
      <c r="D298" s="4">
        <v>2</v>
      </c>
      <c r="E298" s="4">
        <v>224</v>
      </c>
      <c r="F298" s="4">
        <f>ROUND(F282+F290+F297,O298)</f>
        <v>229194.63</v>
      </c>
      <c r="G298" s="4" t="s">
        <v>170</v>
      </c>
      <c r="H298" s="4" t="s">
        <v>171</v>
      </c>
      <c r="I298" s="4"/>
      <c r="J298" s="4"/>
      <c r="K298" s="4">
        <v>212</v>
      </c>
      <c r="L298" s="4">
        <v>72</v>
      </c>
      <c r="M298" s="4">
        <v>0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229194.63</v>
      </c>
      <c r="X298" s="4">
        <v>1</v>
      </c>
      <c r="Y298" s="4">
        <v>229194.63</v>
      </c>
      <c r="Z298" s="4"/>
      <c r="AA298" s="4"/>
      <c r="AB298" s="4"/>
    </row>
    <row r="301" spans="1:28" x14ac:dyDescent="0.2">
      <c r="A301">
        <v>-1</v>
      </c>
    </row>
    <row r="303" spans="1:28" x14ac:dyDescent="0.2">
      <c r="A303" s="3">
        <v>75</v>
      </c>
      <c r="B303" s="3" t="s">
        <v>183</v>
      </c>
      <c r="C303" s="3">
        <v>2000</v>
      </c>
      <c r="D303" s="3">
        <v>0</v>
      </c>
      <c r="E303" s="3">
        <v>1</v>
      </c>
      <c r="F303" s="3"/>
      <c r="G303" s="3">
        <v>0</v>
      </c>
      <c r="H303" s="3">
        <v>1</v>
      </c>
      <c r="I303" s="3">
        <v>0</v>
      </c>
      <c r="J303" s="3">
        <v>1</v>
      </c>
      <c r="K303" s="3">
        <v>0</v>
      </c>
      <c r="L303" s="3">
        <v>0</v>
      </c>
      <c r="M303" s="3">
        <v>0</v>
      </c>
      <c r="N303" s="3">
        <v>44607610</v>
      </c>
      <c r="O303" s="3">
        <v>1</v>
      </c>
    </row>
    <row r="307" spans="1:5" x14ac:dyDescent="0.2">
      <c r="A307">
        <v>65</v>
      </c>
      <c r="C307">
        <v>1</v>
      </c>
      <c r="D307">
        <v>0</v>
      </c>
      <c r="E3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96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16982024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44607610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0</v>
      </c>
      <c r="C16" s="5" t="s">
        <v>12</v>
      </c>
      <c r="D16" s="5" t="s">
        <v>13</v>
      </c>
      <c r="E16" s="6">
        <f>ROUND((Source!F209)/1000,2)</f>
        <v>166.52</v>
      </c>
      <c r="F16" s="6">
        <f>ROUND((Source!F210)/1000,2)</f>
        <v>0</v>
      </c>
      <c r="G16" s="6">
        <f>ROUND((Source!F201)/1000,2)</f>
        <v>0</v>
      </c>
      <c r="H16" s="6">
        <f>ROUND((Source!F211)/1000+(Source!F212)/1000,2)</f>
        <v>0</v>
      </c>
      <c r="I16" s="6">
        <f>E16+F16+G16+H16</f>
        <v>166.52</v>
      </c>
      <c r="J16" s="6">
        <f>ROUND((Source!F207+Source!F206)/1000,2)</f>
        <v>41.3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66996.070000000007</v>
      </c>
      <c r="AU16" s="6">
        <v>3005.6</v>
      </c>
      <c r="AV16" s="6">
        <v>0</v>
      </c>
      <c r="AW16" s="6">
        <v>0</v>
      </c>
      <c r="AX16" s="6">
        <v>0</v>
      </c>
      <c r="AY16" s="6">
        <v>22692.6</v>
      </c>
      <c r="AZ16" s="6">
        <v>0</v>
      </c>
      <c r="BA16" s="6">
        <v>41297.870000000003</v>
      </c>
      <c r="BB16" s="6">
        <v>166523.93</v>
      </c>
      <c r="BC16" s="6">
        <v>0</v>
      </c>
      <c r="BD16" s="6">
        <v>0</v>
      </c>
      <c r="BE16" s="6">
        <v>0</v>
      </c>
      <c r="BF16" s="6">
        <v>268.76</v>
      </c>
      <c r="BG16" s="6">
        <v>0</v>
      </c>
      <c r="BH16" s="6">
        <v>0</v>
      </c>
      <c r="BI16" s="6">
        <v>75162.12</v>
      </c>
      <c r="BJ16" s="6">
        <v>24365.74</v>
      </c>
      <c r="BK16" s="6">
        <v>229194.6</v>
      </c>
    </row>
    <row r="18" spans="1:19" x14ac:dyDescent="0.2">
      <c r="A18">
        <v>51</v>
      </c>
      <c r="E18" s="7">
        <f>SUMIF(A16:A17,3,E16:E17)</f>
        <v>166.52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166.52</v>
      </c>
      <c r="J18" s="7">
        <f>SUMIF(A16:A17,3,J16:J17)</f>
        <v>41.3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66996.070000000007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3005.6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3005.6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3005.6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3005.6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22692.6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41297.870000000003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166523.93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268.76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75162.12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24365.74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166523.93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16</v>
      </c>
      <c r="H47" s="4" t="s">
        <v>89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23</v>
      </c>
      <c r="H48" s="4" t="s">
        <v>90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3005.6</v>
      </c>
      <c r="G49" s="4" t="s">
        <v>26</v>
      </c>
      <c r="H49" s="4" t="s">
        <v>91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16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41297.870000000003</v>
      </c>
      <c r="G50" s="4" t="s">
        <v>32</v>
      </c>
      <c r="H50" s="4" t="s">
        <v>92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16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75162.12</v>
      </c>
      <c r="G51" s="4" t="s">
        <v>93</v>
      </c>
      <c r="H51" s="4" t="s">
        <v>94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16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24365.74</v>
      </c>
      <c r="G52" s="4" t="s">
        <v>95</v>
      </c>
      <c r="H52" s="4" t="s">
        <v>96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16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22692.6</v>
      </c>
      <c r="G53" s="4" t="s">
        <v>97</v>
      </c>
      <c r="H53" s="4" t="s">
        <v>98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16" x14ac:dyDescent="0.2">
      <c r="A54" s="4">
        <v>50</v>
      </c>
      <c r="B54" s="4">
        <v>1</v>
      </c>
      <c r="C54" s="4">
        <v>0</v>
      </c>
      <c r="D54" s="4">
        <v>2</v>
      </c>
      <c r="E54" s="4">
        <v>207</v>
      </c>
      <c r="F54" s="4">
        <v>268.76</v>
      </c>
      <c r="G54" s="4" t="s">
        <v>99</v>
      </c>
      <c r="H54" s="4" t="s">
        <v>100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5" spans="1:16" x14ac:dyDescent="0.2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1.1000000000000001</v>
      </c>
      <c r="G55" s="4" t="s">
        <v>101</v>
      </c>
      <c r="H55" s="4" t="s">
        <v>102</v>
      </c>
      <c r="I55" s="4"/>
      <c r="J55" s="4"/>
      <c r="K55" s="4">
        <v>212</v>
      </c>
      <c r="L55" s="4">
        <v>36</v>
      </c>
      <c r="M55" s="4">
        <v>0</v>
      </c>
      <c r="N55" s="4" t="s">
        <v>3</v>
      </c>
      <c r="O55" s="4">
        <v>-1</v>
      </c>
      <c r="P55" s="4"/>
    </row>
    <row r="56" spans="1:16" x14ac:dyDescent="0.2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45427.66</v>
      </c>
      <c r="G56" s="4" t="s">
        <v>103</v>
      </c>
      <c r="H56" s="4" t="s">
        <v>104</v>
      </c>
      <c r="I56" s="4"/>
      <c r="J56" s="4"/>
      <c r="K56" s="4">
        <v>212</v>
      </c>
      <c r="L56" s="4">
        <v>37</v>
      </c>
      <c r="M56" s="4">
        <v>0</v>
      </c>
      <c r="N56" s="4" t="s">
        <v>3</v>
      </c>
      <c r="O56" s="4">
        <v>2</v>
      </c>
      <c r="P56" s="4"/>
    </row>
    <row r="57" spans="1:1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82678.33</v>
      </c>
      <c r="G57" s="4" t="s">
        <v>105</v>
      </c>
      <c r="H57" s="4" t="s">
        <v>106</v>
      </c>
      <c r="I57" s="4"/>
      <c r="J57" s="4"/>
      <c r="K57" s="4">
        <v>212</v>
      </c>
      <c r="L57" s="4">
        <v>38</v>
      </c>
      <c r="M57" s="4">
        <v>0</v>
      </c>
      <c r="N57" s="4" t="s">
        <v>3</v>
      </c>
      <c r="O57" s="4">
        <v>2</v>
      </c>
      <c r="P57" s="4"/>
    </row>
    <row r="58" spans="1:1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26802.31</v>
      </c>
      <c r="G58" s="4" t="s">
        <v>107</v>
      </c>
      <c r="H58" s="4" t="s">
        <v>108</v>
      </c>
      <c r="I58" s="4"/>
      <c r="J58" s="4"/>
      <c r="K58" s="4">
        <v>212</v>
      </c>
      <c r="L58" s="4">
        <v>39</v>
      </c>
      <c r="M58" s="4">
        <v>0</v>
      </c>
      <c r="N58" s="4" t="s">
        <v>3</v>
      </c>
      <c r="O58" s="4">
        <v>2</v>
      </c>
      <c r="P58" s="4"/>
    </row>
    <row r="59" spans="1:16" x14ac:dyDescent="0.2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154908.29999999999</v>
      </c>
      <c r="G59" s="4" t="s">
        <v>109</v>
      </c>
      <c r="H59" s="4" t="s">
        <v>110</v>
      </c>
      <c r="I59" s="4"/>
      <c r="J59" s="4"/>
      <c r="K59" s="4">
        <v>212</v>
      </c>
      <c r="L59" s="4">
        <v>40</v>
      </c>
      <c r="M59" s="4">
        <v>0</v>
      </c>
      <c r="N59" s="4" t="s">
        <v>3</v>
      </c>
      <c r="O59" s="4">
        <v>-1</v>
      </c>
      <c r="P59" s="4"/>
    </row>
    <row r="60" spans="1:16" x14ac:dyDescent="0.2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v>1.165</v>
      </c>
      <c r="G60" s="4" t="s">
        <v>111</v>
      </c>
      <c r="H60" s="4" t="s">
        <v>112</v>
      </c>
      <c r="I60" s="4"/>
      <c r="J60" s="4"/>
      <c r="K60" s="4">
        <v>212</v>
      </c>
      <c r="L60" s="4">
        <v>41</v>
      </c>
      <c r="M60" s="4">
        <v>0</v>
      </c>
      <c r="N60" s="4" t="s">
        <v>3</v>
      </c>
      <c r="O60" s="4">
        <v>-1</v>
      </c>
      <c r="P60" s="4"/>
    </row>
    <row r="61" spans="1:16" x14ac:dyDescent="0.2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v>180468.17</v>
      </c>
      <c r="G61" s="4" t="s">
        <v>113</v>
      </c>
      <c r="H61" s="4" t="s">
        <v>114</v>
      </c>
      <c r="I61" s="4"/>
      <c r="J61" s="4"/>
      <c r="K61" s="4">
        <v>212</v>
      </c>
      <c r="L61" s="4">
        <v>42</v>
      </c>
      <c r="M61" s="4">
        <v>0</v>
      </c>
      <c r="N61" s="4" t="s">
        <v>3</v>
      </c>
      <c r="O61" s="4">
        <v>2</v>
      </c>
      <c r="P61" s="4"/>
    </row>
    <row r="62" spans="1:16" x14ac:dyDescent="0.2">
      <c r="A62" s="4">
        <v>50</v>
      </c>
      <c r="B62" s="4">
        <v>1</v>
      </c>
      <c r="C62" s="4">
        <v>0</v>
      </c>
      <c r="D62" s="4">
        <v>2</v>
      </c>
      <c r="E62" s="4">
        <v>0</v>
      </c>
      <c r="F62" s="4">
        <v>1.0900000000000001</v>
      </c>
      <c r="G62" s="4" t="s">
        <v>115</v>
      </c>
      <c r="H62" s="4" t="s">
        <v>116</v>
      </c>
      <c r="I62" s="4"/>
      <c r="J62" s="4"/>
      <c r="K62" s="4">
        <v>212</v>
      </c>
      <c r="L62" s="4">
        <v>43</v>
      </c>
      <c r="M62" s="4">
        <v>0</v>
      </c>
      <c r="N62" s="4" t="s">
        <v>3</v>
      </c>
      <c r="O62" s="4">
        <v>-1</v>
      </c>
      <c r="P62" s="4"/>
    </row>
    <row r="63" spans="1:16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v>196710.31</v>
      </c>
      <c r="G63" s="4" t="s">
        <v>117</v>
      </c>
      <c r="H63" s="4" t="s">
        <v>118</v>
      </c>
      <c r="I63" s="4"/>
      <c r="J63" s="4"/>
      <c r="K63" s="4">
        <v>212</v>
      </c>
      <c r="L63" s="4">
        <v>44</v>
      </c>
      <c r="M63" s="4">
        <v>0</v>
      </c>
      <c r="N63" s="4" t="s">
        <v>3</v>
      </c>
      <c r="O63" s="4">
        <v>2</v>
      </c>
      <c r="P63" s="4"/>
    </row>
    <row r="64" spans="1:16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v>1.08</v>
      </c>
      <c r="G64" s="4" t="s">
        <v>119</v>
      </c>
      <c r="H64" s="4" t="s">
        <v>120</v>
      </c>
      <c r="I64" s="4"/>
      <c r="J64" s="4"/>
      <c r="K64" s="4">
        <v>212</v>
      </c>
      <c r="L64" s="4">
        <v>45</v>
      </c>
      <c r="M64" s="4">
        <v>0</v>
      </c>
      <c r="N64" s="4" t="s">
        <v>3</v>
      </c>
      <c r="O64" s="4">
        <v>-1</v>
      </c>
      <c r="P64" s="4"/>
    </row>
    <row r="65" spans="1:16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v>24508.01</v>
      </c>
      <c r="G65" s="4" t="s">
        <v>121</v>
      </c>
      <c r="H65" s="4" t="s">
        <v>122</v>
      </c>
      <c r="I65" s="4"/>
      <c r="J65" s="4"/>
      <c r="K65" s="4">
        <v>212</v>
      </c>
      <c r="L65" s="4">
        <v>46</v>
      </c>
      <c r="M65" s="4">
        <v>0</v>
      </c>
      <c r="N65" s="4" t="s">
        <v>3</v>
      </c>
      <c r="O65" s="4">
        <v>2</v>
      </c>
      <c r="P65" s="4"/>
    </row>
    <row r="66" spans="1:16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v>1.099</v>
      </c>
      <c r="G66" s="4" t="s">
        <v>123</v>
      </c>
      <c r="H66" s="4" t="s">
        <v>124</v>
      </c>
      <c r="I66" s="4"/>
      <c r="J66" s="4"/>
      <c r="K66" s="4">
        <v>212</v>
      </c>
      <c r="L66" s="4">
        <v>47</v>
      </c>
      <c r="M66" s="4">
        <v>0</v>
      </c>
      <c r="N66" s="4" t="s">
        <v>3</v>
      </c>
      <c r="O66" s="4">
        <v>-1</v>
      </c>
      <c r="P66" s="4"/>
    </row>
    <row r="67" spans="1:16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v>26934.3</v>
      </c>
      <c r="G67" s="4" t="s">
        <v>125</v>
      </c>
      <c r="H67" s="4" t="s">
        <v>126</v>
      </c>
      <c r="I67" s="4"/>
      <c r="J67" s="4"/>
      <c r="K67" s="4">
        <v>212</v>
      </c>
      <c r="L67" s="4">
        <v>48</v>
      </c>
      <c r="M67" s="4">
        <v>0</v>
      </c>
      <c r="N67" s="4" t="s">
        <v>3</v>
      </c>
      <c r="O67" s="4">
        <v>2</v>
      </c>
      <c r="P67" s="4"/>
    </row>
    <row r="68" spans="1:16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v>1.0649999999999999</v>
      </c>
      <c r="G68" s="4" t="s">
        <v>127</v>
      </c>
      <c r="H68" s="4" t="s">
        <v>128</v>
      </c>
      <c r="I68" s="4"/>
      <c r="J68" s="4"/>
      <c r="K68" s="4">
        <v>212</v>
      </c>
      <c r="L68" s="4">
        <v>49</v>
      </c>
      <c r="M68" s="4">
        <v>0</v>
      </c>
      <c r="N68" s="4" t="s">
        <v>3</v>
      </c>
      <c r="O68" s="4">
        <v>-1</v>
      </c>
      <c r="P68" s="4"/>
    </row>
    <row r="69" spans="1:16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v>28685.03</v>
      </c>
      <c r="G69" s="4" t="s">
        <v>129</v>
      </c>
      <c r="H69" s="4" t="s">
        <v>130</v>
      </c>
      <c r="I69" s="4"/>
      <c r="J69" s="4"/>
      <c r="K69" s="4">
        <v>212</v>
      </c>
      <c r="L69" s="4">
        <v>50</v>
      </c>
      <c r="M69" s="4">
        <v>0</v>
      </c>
      <c r="N69" s="4" t="s">
        <v>3</v>
      </c>
      <c r="O69" s="4">
        <v>2</v>
      </c>
      <c r="P69" s="4"/>
    </row>
    <row r="70" spans="1:16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v>3246.05</v>
      </c>
      <c r="G70" s="4" t="s">
        <v>131</v>
      </c>
      <c r="H70" s="4" t="s">
        <v>132</v>
      </c>
      <c r="I70" s="4"/>
      <c r="J70" s="4"/>
      <c r="K70" s="4">
        <v>212</v>
      </c>
      <c r="L70" s="4">
        <v>51</v>
      </c>
      <c r="M70" s="4">
        <v>0</v>
      </c>
      <c r="N70" s="4" t="s">
        <v>3</v>
      </c>
      <c r="O70" s="4">
        <v>2</v>
      </c>
      <c r="P70" s="4"/>
    </row>
    <row r="71" spans="1:16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v>1.099</v>
      </c>
      <c r="G71" s="4" t="s">
        <v>133</v>
      </c>
      <c r="H71" s="4" t="s">
        <v>124</v>
      </c>
      <c r="I71" s="4"/>
      <c r="J71" s="4"/>
      <c r="K71" s="4">
        <v>212</v>
      </c>
      <c r="L71" s="4">
        <v>52</v>
      </c>
      <c r="M71" s="4">
        <v>0</v>
      </c>
      <c r="N71" s="4" t="s">
        <v>3</v>
      </c>
      <c r="O71" s="4">
        <v>-1</v>
      </c>
      <c r="P71" s="4"/>
    </row>
    <row r="72" spans="1:16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v>3567.41</v>
      </c>
      <c r="G72" s="4" t="s">
        <v>134</v>
      </c>
      <c r="H72" s="4" t="s">
        <v>135</v>
      </c>
      <c r="I72" s="4"/>
      <c r="J72" s="4"/>
      <c r="K72" s="4">
        <v>212</v>
      </c>
      <c r="L72" s="4">
        <v>53</v>
      </c>
      <c r="M72" s="4">
        <v>0</v>
      </c>
      <c r="N72" s="4" t="s">
        <v>3</v>
      </c>
      <c r="O72" s="4">
        <v>2</v>
      </c>
      <c r="P72" s="4"/>
    </row>
    <row r="73" spans="1:16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v>1.0649999999999999</v>
      </c>
      <c r="G73" s="4" t="s">
        <v>136</v>
      </c>
      <c r="H73" s="4" t="s">
        <v>128</v>
      </c>
      <c r="I73" s="4"/>
      <c r="J73" s="4"/>
      <c r="K73" s="4">
        <v>212</v>
      </c>
      <c r="L73" s="4">
        <v>54</v>
      </c>
      <c r="M73" s="4">
        <v>0</v>
      </c>
      <c r="N73" s="4" t="s">
        <v>3</v>
      </c>
      <c r="O73" s="4">
        <v>-1</v>
      </c>
      <c r="P73" s="4"/>
    </row>
    <row r="74" spans="1:16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v>3799.29</v>
      </c>
      <c r="G74" s="4" t="s">
        <v>137</v>
      </c>
      <c r="H74" s="4" t="s">
        <v>138</v>
      </c>
      <c r="I74" s="4"/>
      <c r="J74" s="4"/>
      <c r="K74" s="4">
        <v>212</v>
      </c>
      <c r="L74" s="4">
        <v>55</v>
      </c>
      <c r="M74" s="4">
        <v>0</v>
      </c>
      <c r="N74" s="4" t="s">
        <v>3</v>
      </c>
      <c r="O74" s="4">
        <v>2</v>
      </c>
      <c r="P74" s="4"/>
    </row>
    <row r="75" spans="1:16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v>229194.63</v>
      </c>
      <c r="G75" s="4" t="s">
        <v>139</v>
      </c>
      <c r="H75" s="4" t="s">
        <v>140</v>
      </c>
      <c r="I75" s="4"/>
      <c r="J75" s="4"/>
      <c r="K75" s="4">
        <v>212</v>
      </c>
      <c r="L75" s="4">
        <v>56</v>
      </c>
      <c r="M75" s="4">
        <v>0</v>
      </c>
      <c r="N75" s="4" t="s">
        <v>3</v>
      </c>
      <c r="O75" s="4">
        <v>2</v>
      </c>
      <c r="P75" s="4"/>
    </row>
    <row r="76" spans="1:16" x14ac:dyDescent="0.2">
      <c r="A76" s="4">
        <v>50</v>
      </c>
      <c r="B76" s="4">
        <v>0</v>
      </c>
      <c r="C76" s="4">
        <v>0</v>
      </c>
      <c r="D76" s="4">
        <v>2</v>
      </c>
      <c r="E76" s="4">
        <v>0</v>
      </c>
      <c r="F76" s="4">
        <v>0</v>
      </c>
      <c r="G76" s="4" t="s">
        <v>141</v>
      </c>
      <c r="H76" s="4" t="s">
        <v>142</v>
      </c>
      <c r="I76" s="4"/>
      <c r="J76" s="4"/>
      <c r="K76" s="4">
        <v>212</v>
      </c>
      <c r="L76" s="4">
        <v>57</v>
      </c>
      <c r="M76" s="4">
        <v>3</v>
      </c>
      <c r="N76" s="4" t="s">
        <v>3</v>
      </c>
      <c r="O76" s="4">
        <v>2</v>
      </c>
      <c r="P76" s="4"/>
    </row>
    <row r="77" spans="1:16" x14ac:dyDescent="0.2">
      <c r="A77" s="4">
        <v>50</v>
      </c>
      <c r="B77" s="4">
        <v>0</v>
      </c>
      <c r="C77" s="4">
        <v>0</v>
      </c>
      <c r="D77" s="4">
        <v>2</v>
      </c>
      <c r="E77" s="4">
        <v>0</v>
      </c>
      <c r="F77" s="4">
        <v>8</v>
      </c>
      <c r="G77" s="4" t="s">
        <v>143</v>
      </c>
      <c r="H77" s="4" t="s">
        <v>144</v>
      </c>
      <c r="I77" s="4"/>
      <c r="J77" s="4"/>
      <c r="K77" s="4">
        <v>212</v>
      </c>
      <c r="L77" s="4">
        <v>58</v>
      </c>
      <c r="M77" s="4">
        <v>3</v>
      </c>
      <c r="N77" s="4" t="s">
        <v>3</v>
      </c>
      <c r="O77" s="4">
        <v>-1</v>
      </c>
      <c r="P77" s="4"/>
    </row>
    <row r="78" spans="1:16" x14ac:dyDescent="0.2">
      <c r="A78" s="4">
        <v>50</v>
      </c>
      <c r="B78" s="4">
        <v>0</v>
      </c>
      <c r="C78" s="4">
        <v>0</v>
      </c>
      <c r="D78" s="4">
        <v>2</v>
      </c>
      <c r="E78" s="4">
        <v>0</v>
      </c>
      <c r="F78" s="4">
        <v>0</v>
      </c>
      <c r="G78" s="4" t="s">
        <v>145</v>
      </c>
      <c r="H78" s="4" t="s">
        <v>146</v>
      </c>
      <c r="I78" s="4"/>
      <c r="J78" s="4"/>
      <c r="K78" s="4">
        <v>212</v>
      </c>
      <c r="L78" s="4">
        <v>59</v>
      </c>
      <c r="M78" s="4">
        <v>3</v>
      </c>
      <c r="N78" s="4" t="s">
        <v>3</v>
      </c>
      <c r="O78" s="4">
        <v>2</v>
      </c>
      <c r="P78" s="4"/>
    </row>
    <row r="79" spans="1:16" x14ac:dyDescent="0.2">
      <c r="A79" s="4">
        <v>50</v>
      </c>
      <c r="B79" s="4">
        <v>0</v>
      </c>
      <c r="C79" s="4">
        <v>0</v>
      </c>
      <c r="D79" s="4">
        <v>2</v>
      </c>
      <c r="E79" s="4">
        <v>0</v>
      </c>
      <c r="F79" s="4">
        <v>0</v>
      </c>
      <c r="G79" s="4" t="s">
        <v>147</v>
      </c>
      <c r="H79" s="4" t="s">
        <v>148</v>
      </c>
      <c r="I79" s="4"/>
      <c r="J79" s="4"/>
      <c r="K79" s="4">
        <v>212</v>
      </c>
      <c r="L79" s="4">
        <v>60</v>
      </c>
      <c r="M79" s="4">
        <v>3</v>
      </c>
      <c r="N79" s="4" t="s">
        <v>3</v>
      </c>
      <c r="O79" s="4">
        <v>2</v>
      </c>
      <c r="P79" s="4"/>
    </row>
    <row r="80" spans="1:16" x14ac:dyDescent="0.2">
      <c r="A80" s="4">
        <v>50</v>
      </c>
      <c r="B80" s="4">
        <v>0</v>
      </c>
      <c r="C80" s="4">
        <v>0</v>
      </c>
      <c r="D80" s="4">
        <v>2</v>
      </c>
      <c r="E80" s="4">
        <v>0</v>
      </c>
      <c r="F80" s="4">
        <v>3</v>
      </c>
      <c r="G80" s="4" t="s">
        <v>149</v>
      </c>
      <c r="H80" s="4" t="s">
        <v>144</v>
      </c>
      <c r="I80" s="4"/>
      <c r="J80" s="4"/>
      <c r="K80" s="4">
        <v>212</v>
      </c>
      <c r="L80" s="4">
        <v>61</v>
      </c>
      <c r="M80" s="4">
        <v>3</v>
      </c>
      <c r="N80" s="4" t="s">
        <v>3</v>
      </c>
      <c r="O80" s="4">
        <v>-1</v>
      </c>
      <c r="P80" s="4"/>
    </row>
    <row r="81" spans="1:16" x14ac:dyDescent="0.2">
      <c r="A81" s="4">
        <v>50</v>
      </c>
      <c r="B81" s="4">
        <v>0</v>
      </c>
      <c r="C81" s="4">
        <v>0</v>
      </c>
      <c r="D81" s="4">
        <v>2</v>
      </c>
      <c r="E81" s="4">
        <v>0</v>
      </c>
      <c r="F81" s="4">
        <v>0</v>
      </c>
      <c r="G81" s="4" t="s">
        <v>150</v>
      </c>
      <c r="H81" s="4" t="s">
        <v>151</v>
      </c>
      <c r="I81" s="4"/>
      <c r="J81" s="4"/>
      <c r="K81" s="4">
        <v>212</v>
      </c>
      <c r="L81" s="4">
        <v>62</v>
      </c>
      <c r="M81" s="4">
        <v>3</v>
      </c>
      <c r="N81" s="4" t="s">
        <v>3</v>
      </c>
      <c r="O81" s="4">
        <v>2</v>
      </c>
      <c r="P81" s="4"/>
    </row>
    <row r="82" spans="1:16" x14ac:dyDescent="0.2">
      <c r="A82" s="4">
        <v>50</v>
      </c>
      <c r="B82" s="4">
        <v>0</v>
      </c>
      <c r="C82" s="4">
        <v>0</v>
      </c>
      <c r="D82" s="4">
        <v>2</v>
      </c>
      <c r="E82" s="4">
        <v>0</v>
      </c>
      <c r="F82" s="4">
        <v>1.042</v>
      </c>
      <c r="G82" s="4" t="s">
        <v>152</v>
      </c>
      <c r="H82" s="4" t="s">
        <v>153</v>
      </c>
      <c r="I82" s="4"/>
      <c r="J82" s="4"/>
      <c r="K82" s="4">
        <v>212</v>
      </c>
      <c r="L82" s="4">
        <v>63</v>
      </c>
      <c r="M82" s="4">
        <v>3</v>
      </c>
      <c r="N82" s="4" t="s">
        <v>3</v>
      </c>
      <c r="O82" s="4">
        <v>-1</v>
      </c>
      <c r="P82" s="4"/>
    </row>
    <row r="83" spans="1:16" x14ac:dyDescent="0.2">
      <c r="A83" s="4">
        <v>50</v>
      </c>
      <c r="B83" s="4">
        <v>0</v>
      </c>
      <c r="C83" s="4">
        <v>0</v>
      </c>
      <c r="D83" s="4">
        <v>2</v>
      </c>
      <c r="E83" s="4">
        <v>0</v>
      </c>
      <c r="F83" s="4">
        <v>0</v>
      </c>
      <c r="G83" s="4" t="s">
        <v>154</v>
      </c>
      <c r="H83" s="4" t="s">
        <v>155</v>
      </c>
      <c r="I83" s="4"/>
      <c r="J83" s="4"/>
      <c r="K83" s="4">
        <v>212</v>
      </c>
      <c r="L83" s="4">
        <v>64</v>
      </c>
      <c r="M83" s="4">
        <v>3</v>
      </c>
      <c r="N83" s="4" t="s">
        <v>3</v>
      </c>
      <c r="O83" s="4">
        <v>2</v>
      </c>
      <c r="P83" s="4"/>
    </row>
    <row r="84" spans="1:16" x14ac:dyDescent="0.2">
      <c r="A84" s="4">
        <v>50</v>
      </c>
      <c r="B84" s="4">
        <v>1</v>
      </c>
      <c r="C84" s="4">
        <v>0</v>
      </c>
      <c r="D84" s="4">
        <v>2</v>
      </c>
      <c r="E84" s="4">
        <v>0</v>
      </c>
      <c r="F84" s="4">
        <v>0</v>
      </c>
      <c r="G84" s="4" t="s">
        <v>156</v>
      </c>
      <c r="H84" s="4" t="s">
        <v>157</v>
      </c>
      <c r="I84" s="4"/>
      <c r="J84" s="4"/>
      <c r="K84" s="4">
        <v>212</v>
      </c>
      <c r="L84" s="4">
        <v>65</v>
      </c>
      <c r="M84" s="4">
        <v>0</v>
      </c>
      <c r="N84" s="4" t="s">
        <v>3</v>
      </c>
      <c r="O84" s="4">
        <v>2</v>
      </c>
      <c r="P84" s="4"/>
    </row>
    <row r="85" spans="1:16" x14ac:dyDescent="0.2">
      <c r="A85" s="4">
        <v>50</v>
      </c>
      <c r="B85" s="4">
        <v>1</v>
      </c>
      <c r="C85" s="4">
        <v>0</v>
      </c>
      <c r="D85" s="4">
        <v>2</v>
      </c>
      <c r="E85" s="4">
        <v>0</v>
      </c>
      <c r="F85" s="4">
        <v>2</v>
      </c>
      <c r="G85" s="4" t="s">
        <v>158</v>
      </c>
      <c r="H85" s="4" t="s">
        <v>159</v>
      </c>
      <c r="I85" s="4"/>
      <c r="J85" s="4"/>
      <c r="K85" s="4">
        <v>212</v>
      </c>
      <c r="L85" s="4">
        <v>66</v>
      </c>
      <c r="M85" s="4">
        <v>0</v>
      </c>
      <c r="N85" s="4" t="s">
        <v>3</v>
      </c>
      <c r="O85" s="4">
        <v>-1</v>
      </c>
      <c r="P85" s="4"/>
    </row>
    <row r="86" spans="1:16" x14ac:dyDescent="0.2">
      <c r="A86" s="4">
        <v>50</v>
      </c>
      <c r="B86" s="4">
        <v>1</v>
      </c>
      <c r="C86" s="4">
        <v>0</v>
      </c>
      <c r="D86" s="4">
        <v>2</v>
      </c>
      <c r="E86" s="4">
        <v>0</v>
      </c>
      <c r="F86" s="4">
        <v>0</v>
      </c>
      <c r="G86" s="4" t="s">
        <v>160</v>
      </c>
      <c r="H86" s="4" t="s">
        <v>161</v>
      </c>
      <c r="I86" s="4"/>
      <c r="J86" s="4"/>
      <c r="K86" s="4">
        <v>212</v>
      </c>
      <c r="L86" s="4">
        <v>67</v>
      </c>
      <c r="M86" s="4">
        <v>0</v>
      </c>
      <c r="N86" s="4" t="s">
        <v>3</v>
      </c>
      <c r="O86" s="4">
        <v>2</v>
      </c>
      <c r="P86" s="4"/>
    </row>
    <row r="87" spans="1:16" x14ac:dyDescent="0.2">
      <c r="A87" s="4">
        <v>50</v>
      </c>
      <c r="B87" s="4">
        <v>1</v>
      </c>
      <c r="C87" s="4">
        <v>0</v>
      </c>
      <c r="D87" s="4">
        <v>2</v>
      </c>
      <c r="E87" s="4">
        <v>0</v>
      </c>
      <c r="F87" s="4">
        <v>0</v>
      </c>
      <c r="G87" s="4" t="s">
        <v>162</v>
      </c>
      <c r="H87" s="4" t="s">
        <v>163</v>
      </c>
      <c r="I87" s="4"/>
      <c r="J87" s="4"/>
      <c r="K87" s="4">
        <v>212</v>
      </c>
      <c r="L87" s="4">
        <v>68</v>
      </c>
      <c r="M87" s="4">
        <v>0</v>
      </c>
      <c r="N87" s="4" t="s">
        <v>3</v>
      </c>
      <c r="O87" s="4">
        <v>2</v>
      </c>
      <c r="P87" s="4"/>
    </row>
    <row r="88" spans="1:16" x14ac:dyDescent="0.2">
      <c r="A88" s="4">
        <v>50</v>
      </c>
      <c r="B88" s="4">
        <v>1</v>
      </c>
      <c r="C88" s="4">
        <v>0</v>
      </c>
      <c r="D88" s="4">
        <v>2</v>
      </c>
      <c r="E88" s="4">
        <v>0</v>
      </c>
      <c r="F88" s="4">
        <v>4.2</v>
      </c>
      <c r="G88" s="4" t="s">
        <v>164</v>
      </c>
      <c r="H88" s="4" t="s">
        <v>165</v>
      </c>
      <c r="I88" s="4"/>
      <c r="J88" s="4"/>
      <c r="K88" s="4">
        <v>212</v>
      </c>
      <c r="L88" s="4">
        <v>69</v>
      </c>
      <c r="M88" s="4">
        <v>0</v>
      </c>
      <c r="N88" s="4" t="s">
        <v>3</v>
      </c>
      <c r="O88" s="4">
        <v>-1</v>
      </c>
      <c r="P88" s="4"/>
    </row>
    <row r="89" spans="1:16" x14ac:dyDescent="0.2">
      <c r="A89" s="4">
        <v>50</v>
      </c>
      <c r="B89" s="4">
        <v>1</v>
      </c>
      <c r="C89" s="4">
        <v>0</v>
      </c>
      <c r="D89" s="4">
        <v>2</v>
      </c>
      <c r="E89" s="4">
        <v>0</v>
      </c>
      <c r="F89" s="4">
        <v>0</v>
      </c>
      <c r="G89" s="4" t="s">
        <v>166</v>
      </c>
      <c r="H89" s="4" t="s">
        <v>167</v>
      </c>
      <c r="I89" s="4"/>
      <c r="J89" s="4"/>
      <c r="K89" s="4">
        <v>212</v>
      </c>
      <c r="L89" s="4">
        <v>70</v>
      </c>
      <c r="M89" s="4">
        <v>0</v>
      </c>
      <c r="N89" s="4" t="s">
        <v>3</v>
      </c>
      <c r="O89" s="4">
        <v>2</v>
      </c>
      <c r="P89" s="4"/>
    </row>
    <row r="90" spans="1:16" x14ac:dyDescent="0.2">
      <c r="A90" s="4">
        <v>50</v>
      </c>
      <c r="B90" s="4">
        <v>1</v>
      </c>
      <c r="C90" s="4">
        <v>0</v>
      </c>
      <c r="D90" s="4">
        <v>2</v>
      </c>
      <c r="E90" s="4">
        <v>0</v>
      </c>
      <c r="F90" s="4">
        <v>0</v>
      </c>
      <c r="G90" s="4" t="s">
        <v>168</v>
      </c>
      <c r="H90" s="4" t="s">
        <v>169</v>
      </c>
      <c r="I90" s="4"/>
      <c r="J90" s="4"/>
      <c r="K90" s="4">
        <v>212</v>
      </c>
      <c r="L90" s="4">
        <v>71</v>
      </c>
      <c r="M90" s="4">
        <v>0</v>
      </c>
      <c r="N90" s="4" t="s">
        <v>3</v>
      </c>
      <c r="O90" s="4">
        <v>2</v>
      </c>
      <c r="P90" s="4"/>
    </row>
    <row r="91" spans="1:16" x14ac:dyDescent="0.2">
      <c r="A91" s="4">
        <v>50</v>
      </c>
      <c r="B91" s="4">
        <v>1</v>
      </c>
      <c r="C91" s="4">
        <v>0</v>
      </c>
      <c r="D91" s="4">
        <v>2</v>
      </c>
      <c r="E91" s="4">
        <v>224</v>
      </c>
      <c r="F91" s="4">
        <v>229194.63</v>
      </c>
      <c r="G91" s="4" t="s">
        <v>170</v>
      </c>
      <c r="H91" s="4" t="s">
        <v>171</v>
      </c>
      <c r="I91" s="4"/>
      <c r="J91" s="4"/>
      <c r="K91" s="4">
        <v>212</v>
      </c>
      <c r="L91" s="4">
        <v>72</v>
      </c>
      <c r="M91" s="4">
        <v>0</v>
      </c>
      <c r="N91" s="4" t="s">
        <v>3</v>
      </c>
      <c r="O91" s="4">
        <v>2</v>
      </c>
      <c r="P91" s="4"/>
    </row>
    <row r="93" spans="1:16" x14ac:dyDescent="0.2">
      <c r="A93">
        <v>-1</v>
      </c>
    </row>
    <row r="96" spans="1:16" x14ac:dyDescent="0.2">
      <c r="A96" s="3">
        <v>75</v>
      </c>
      <c r="B96" s="3" t="s">
        <v>183</v>
      </c>
      <c r="C96" s="3">
        <v>2000</v>
      </c>
      <c r="D96" s="3">
        <v>0</v>
      </c>
      <c r="E96" s="3">
        <v>1</v>
      </c>
      <c r="F96" s="3"/>
      <c r="G96" s="3">
        <v>0</v>
      </c>
      <c r="H96" s="3">
        <v>1</v>
      </c>
      <c r="I96" s="3">
        <v>0</v>
      </c>
      <c r="J96" s="3">
        <v>1</v>
      </c>
      <c r="K96" s="3">
        <v>0</v>
      </c>
      <c r="L96" s="3">
        <v>0</v>
      </c>
      <c r="M96" s="3">
        <v>0</v>
      </c>
      <c r="N96" s="3">
        <v>44607610</v>
      </c>
      <c r="O96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44607610</v>
      </c>
      <c r="C1">
        <v>44607787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185</v>
      </c>
      <c r="J1" t="s">
        <v>3</v>
      </c>
      <c r="K1" t="s">
        <v>186</v>
      </c>
      <c r="L1">
        <v>1369</v>
      </c>
      <c r="N1">
        <v>1013</v>
      </c>
      <c r="O1" t="s">
        <v>187</v>
      </c>
      <c r="P1" t="s">
        <v>187</v>
      </c>
      <c r="Q1">
        <v>1</v>
      </c>
      <c r="W1">
        <v>0</v>
      </c>
      <c r="X1">
        <v>-446578751</v>
      </c>
      <c r="Y1">
        <v>0.3</v>
      </c>
      <c r="AA1">
        <v>0</v>
      </c>
      <c r="AB1">
        <v>0</v>
      </c>
      <c r="AC1">
        <v>0</v>
      </c>
      <c r="AD1">
        <v>126.6</v>
      </c>
      <c r="AE1">
        <v>0</v>
      </c>
      <c r="AF1">
        <v>0</v>
      </c>
      <c r="AG1">
        <v>0</v>
      </c>
      <c r="AH1">
        <v>126.6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0.3</v>
      </c>
      <c r="AU1" t="s">
        <v>3</v>
      </c>
      <c r="AV1">
        <v>1</v>
      </c>
      <c r="AW1">
        <v>2</v>
      </c>
      <c r="AX1">
        <v>44607793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92.399999999999991</v>
      </c>
      <c r="CY1">
        <f>AD1</f>
        <v>126.6</v>
      </c>
      <c r="CZ1">
        <f>AH1</f>
        <v>126.6</v>
      </c>
      <c r="DA1">
        <f>AL1</f>
        <v>1</v>
      </c>
      <c r="DB1">
        <f t="shared" ref="DB1:DB27" si="0">ROUND(ROUND(AT1*CZ1,2),2)</f>
        <v>37.979999999999997</v>
      </c>
      <c r="DC1">
        <f t="shared" ref="DC1:DC27" si="1">ROUND(ROUND(AT1*AG1,2),2)</f>
        <v>0</v>
      </c>
    </row>
    <row r="2" spans="1:107" x14ac:dyDescent="0.2">
      <c r="A2">
        <f>ROW(Source!A28)</f>
        <v>28</v>
      </c>
      <c r="B2">
        <v>44607610</v>
      </c>
      <c r="C2">
        <v>44607787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188</v>
      </c>
      <c r="J2" t="s">
        <v>3</v>
      </c>
      <c r="K2" t="s">
        <v>189</v>
      </c>
      <c r="L2">
        <v>1369</v>
      </c>
      <c r="N2">
        <v>1013</v>
      </c>
      <c r="O2" t="s">
        <v>187</v>
      </c>
      <c r="P2" t="s">
        <v>187</v>
      </c>
      <c r="Q2">
        <v>1</v>
      </c>
      <c r="W2">
        <v>0</v>
      </c>
      <c r="X2">
        <v>1763960927</v>
      </c>
      <c r="Y2">
        <v>0.08</v>
      </c>
      <c r="AA2">
        <v>0</v>
      </c>
      <c r="AB2">
        <v>0</v>
      </c>
      <c r="AC2">
        <v>0</v>
      </c>
      <c r="AD2">
        <v>142.80000000000001</v>
      </c>
      <c r="AE2">
        <v>0</v>
      </c>
      <c r="AF2">
        <v>0</v>
      </c>
      <c r="AG2">
        <v>0</v>
      </c>
      <c r="AH2">
        <v>142.80000000000001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0.08</v>
      </c>
      <c r="AU2" t="s">
        <v>3</v>
      </c>
      <c r="AV2">
        <v>2</v>
      </c>
      <c r="AW2">
        <v>2</v>
      </c>
      <c r="AX2">
        <v>44607794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24.64</v>
      </c>
      <c r="CY2">
        <f>AD2</f>
        <v>142.80000000000001</v>
      </c>
      <c r="CZ2">
        <f>AH2</f>
        <v>142.80000000000001</v>
      </c>
      <c r="DA2">
        <f>AL2</f>
        <v>1</v>
      </c>
      <c r="DB2">
        <f t="shared" si="0"/>
        <v>11.42</v>
      </c>
      <c r="DC2">
        <f t="shared" si="1"/>
        <v>0</v>
      </c>
    </row>
    <row r="3" spans="1:107" x14ac:dyDescent="0.2">
      <c r="A3">
        <f>ROW(Source!A28)</f>
        <v>28</v>
      </c>
      <c r="B3">
        <v>44607610</v>
      </c>
      <c r="C3">
        <v>44607787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190</v>
      </c>
      <c r="J3" t="s">
        <v>190</v>
      </c>
      <c r="K3" t="s">
        <v>191</v>
      </c>
      <c r="L3">
        <v>1368</v>
      </c>
      <c r="N3">
        <v>1011</v>
      </c>
      <c r="O3" t="s">
        <v>192</v>
      </c>
      <c r="P3" t="s">
        <v>192</v>
      </c>
      <c r="Q3">
        <v>1</v>
      </c>
      <c r="W3">
        <v>0</v>
      </c>
      <c r="X3">
        <v>-1032723508</v>
      </c>
      <c r="Y3">
        <v>0.08</v>
      </c>
      <c r="AA3">
        <v>0</v>
      </c>
      <c r="AB3">
        <v>198.2</v>
      </c>
      <c r="AC3">
        <v>0</v>
      </c>
      <c r="AD3">
        <v>0</v>
      </c>
      <c r="AE3">
        <v>0</v>
      </c>
      <c r="AF3">
        <v>198.2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0.08</v>
      </c>
      <c r="AU3" t="s">
        <v>3</v>
      </c>
      <c r="AV3">
        <v>0</v>
      </c>
      <c r="AW3">
        <v>2</v>
      </c>
      <c r="AX3">
        <v>44607795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24.64</v>
      </c>
      <c r="CY3">
        <f>AB3</f>
        <v>198.2</v>
      </c>
      <c r="CZ3">
        <f>AF3</f>
        <v>198.2</v>
      </c>
      <c r="DA3">
        <f>AJ3</f>
        <v>1</v>
      </c>
      <c r="DB3">
        <f t="shared" si="0"/>
        <v>15.86</v>
      </c>
      <c r="DC3">
        <f t="shared" si="1"/>
        <v>0</v>
      </c>
    </row>
    <row r="4" spans="1:107" x14ac:dyDescent="0.2">
      <c r="A4">
        <f>ROW(Source!A28)</f>
        <v>28</v>
      </c>
      <c r="B4">
        <v>44607610</v>
      </c>
      <c r="C4">
        <v>44607787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193</v>
      </c>
      <c r="J4" t="s">
        <v>193</v>
      </c>
      <c r="K4" t="s">
        <v>194</v>
      </c>
      <c r="L4">
        <v>1346</v>
      </c>
      <c r="N4">
        <v>1009</v>
      </c>
      <c r="O4" t="s">
        <v>195</v>
      </c>
      <c r="P4" t="s">
        <v>195</v>
      </c>
      <c r="Q4">
        <v>1</v>
      </c>
      <c r="W4">
        <v>0</v>
      </c>
      <c r="X4">
        <v>1234336647</v>
      </c>
      <c r="Y4">
        <v>0.01</v>
      </c>
      <c r="AA4">
        <v>218</v>
      </c>
      <c r="AB4">
        <v>0</v>
      </c>
      <c r="AC4">
        <v>0</v>
      </c>
      <c r="AD4">
        <v>0</v>
      </c>
      <c r="AE4">
        <v>218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0.01</v>
      </c>
      <c r="AU4" t="s">
        <v>3</v>
      </c>
      <c r="AV4">
        <v>0</v>
      </c>
      <c r="AW4">
        <v>2</v>
      </c>
      <c r="AX4">
        <v>44607796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3.08</v>
      </c>
      <c r="CY4">
        <f>AA4</f>
        <v>218</v>
      </c>
      <c r="CZ4">
        <f>AE4</f>
        <v>218</v>
      </c>
      <c r="DA4">
        <f>AI4</f>
        <v>1</v>
      </c>
      <c r="DB4">
        <f t="shared" si="0"/>
        <v>2.1800000000000002</v>
      </c>
      <c r="DC4">
        <f t="shared" si="1"/>
        <v>0</v>
      </c>
    </row>
    <row r="5" spans="1:107" x14ac:dyDescent="0.2">
      <c r="A5">
        <f>ROW(Source!A28)</f>
        <v>28</v>
      </c>
      <c r="B5">
        <v>44607610</v>
      </c>
      <c r="C5">
        <v>44607787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196</v>
      </c>
      <c r="J5" t="s">
        <v>196</v>
      </c>
      <c r="K5" t="s">
        <v>197</v>
      </c>
      <c r="L5">
        <v>1296</v>
      </c>
      <c r="N5">
        <v>1002</v>
      </c>
      <c r="O5" t="s">
        <v>198</v>
      </c>
      <c r="P5" t="s">
        <v>198</v>
      </c>
      <c r="Q5">
        <v>1</v>
      </c>
      <c r="W5">
        <v>0</v>
      </c>
      <c r="X5">
        <v>902232681</v>
      </c>
      <c r="Y5">
        <v>0.04</v>
      </c>
      <c r="AA5">
        <v>34.9</v>
      </c>
      <c r="AB5">
        <v>0</v>
      </c>
      <c r="AC5">
        <v>0</v>
      </c>
      <c r="AD5">
        <v>0</v>
      </c>
      <c r="AE5">
        <v>34.9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44607797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12.32</v>
      </c>
      <c r="CY5">
        <f>AA5</f>
        <v>34.9</v>
      </c>
      <c r="CZ5">
        <f>AE5</f>
        <v>34.9</v>
      </c>
      <c r="DA5">
        <f>AI5</f>
        <v>1</v>
      </c>
      <c r="DB5">
        <f t="shared" si="0"/>
        <v>1.4</v>
      </c>
      <c r="DC5">
        <f t="shared" si="1"/>
        <v>0</v>
      </c>
    </row>
    <row r="6" spans="1:107" x14ac:dyDescent="0.2">
      <c r="A6">
        <f>ROW(Source!A29)</f>
        <v>29</v>
      </c>
      <c r="B6">
        <v>44607610</v>
      </c>
      <c r="C6">
        <v>44607798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185</v>
      </c>
      <c r="J6" t="s">
        <v>3</v>
      </c>
      <c r="K6" t="s">
        <v>186</v>
      </c>
      <c r="L6">
        <v>1369</v>
      </c>
      <c r="N6">
        <v>1013</v>
      </c>
      <c r="O6" t="s">
        <v>187</v>
      </c>
      <c r="P6" t="s">
        <v>187</v>
      </c>
      <c r="Q6">
        <v>1</v>
      </c>
      <c r="W6">
        <v>0</v>
      </c>
      <c r="X6">
        <v>-446578751</v>
      </c>
      <c r="Y6">
        <v>0.62</v>
      </c>
      <c r="AA6">
        <v>0</v>
      </c>
      <c r="AB6">
        <v>0</v>
      </c>
      <c r="AC6">
        <v>0</v>
      </c>
      <c r="AD6">
        <v>126.6</v>
      </c>
      <c r="AE6">
        <v>0</v>
      </c>
      <c r="AF6">
        <v>0</v>
      </c>
      <c r="AG6">
        <v>0</v>
      </c>
      <c r="AH6">
        <v>126.6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0.62</v>
      </c>
      <c r="AU6" t="s">
        <v>3</v>
      </c>
      <c r="AV6">
        <v>1</v>
      </c>
      <c r="AW6">
        <v>2</v>
      </c>
      <c r="AX6">
        <v>44607804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68.819999999999993</v>
      </c>
      <c r="CY6">
        <f>AD6</f>
        <v>126.6</v>
      </c>
      <c r="CZ6">
        <f>AH6</f>
        <v>126.6</v>
      </c>
      <c r="DA6">
        <f>AL6</f>
        <v>1</v>
      </c>
      <c r="DB6">
        <f t="shared" si="0"/>
        <v>78.489999999999995</v>
      </c>
      <c r="DC6">
        <f t="shared" si="1"/>
        <v>0</v>
      </c>
    </row>
    <row r="7" spans="1:107" x14ac:dyDescent="0.2">
      <c r="A7">
        <f>ROW(Source!A29)</f>
        <v>29</v>
      </c>
      <c r="B7">
        <v>44607610</v>
      </c>
      <c r="C7">
        <v>44607798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188</v>
      </c>
      <c r="J7" t="s">
        <v>3</v>
      </c>
      <c r="K7" t="s">
        <v>189</v>
      </c>
      <c r="L7">
        <v>1369</v>
      </c>
      <c r="N7">
        <v>1013</v>
      </c>
      <c r="O7" t="s">
        <v>187</v>
      </c>
      <c r="P7" t="s">
        <v>187</v>
      </c>
      <c r="Q7">
        <v>1</v>
      </c>
      <c r="W7">
        <v>0</v>
      </c>
      <c r="X7">
        <v>1763960927</v>
      </c>
      <c r="Y7">
        <v>0.15</v>
      </c>
      <c r="AA7">
        <v>0</v>
      </c>
      <c r="AB7">
        <v>0</v>
      </c>
      <c r="AC7">
        <v>0</v>
      </c>
      <c r="AD7">
        <v>142.80000000000001</v>
      </c>
      <c r="AE7">
        <v>0</v>
      </c>
      <c r="AF7">
        <v>0</v>
      </c>
      <c r="AG7">
        <v>0</v>
      </c>
      <c r="AH7">
        <v>142.80000000000001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0.15</v>
      </c>
      <c r="AU7" t="s">
        <v>3</v>
      </c>
      <c r="AV7">
        <v>2</v>
      </c>
      <c r="AW7">
        <v>2</v>
      </c>
      <c r="AX7">
        <v>44607805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16.649999999999999</v>
      </c>
      <c r="CY7">
        <f>AD7</f>
        <v>142.80000000000001</v>
      </c>
      <c r="CZ7">
        <f>AH7</f>
        <v>142.80000000000001</v>
      </c>
      <c r="DA7">
        <f>AL7</f>
        <v>1</v>
      </c>
      <c r="DB7">
        <f t="shared" si="0"/>
        <v>21.42</v>
      </c>
      <c r="DC7">
        <f t="shared" si="1"/>
        <v>0</v>
      </c>
    </row>
    <row r="8" spans="1:107" x14ac:dyDescent="0.2">
      <c r="A8">
        <f>ROW(Source!A29)</f>
        <v>29</v>
      </c>
      <c r="B8">
        <v>44607610</v>
      </c>
      <c r="C8">
        <v>44607798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190</v>
      </c>
      <c r="J8" t="s">
        <v>190</v>
      </c>
      <c r="K8" t="s">
        <v>191</v>
      </c>
      <c r="L8">
        <v>1368</v>
      </c>
      <c r="N8">
        <v>1011</v>
      </c>
      <c r="O8" t="s">
        <v>192</v>
      </c>
      <c r="P8" t="s">
        <v>192</v>
      </c>
      <c r="Q8">
        <v>1</v>
      </c>
      <c r="W8">
        <v>0</v>
      </c>
      <c r="X8">
        <v>-1032723508</v>
      </c>
      <c r="Y8">
        <v>0.15</v>
      </c>
      <c r="AA8">
        <v>0</v>
      </c>
      <c r="AB8">
        <v>198.2</v>
      </c>
      <c r="AC8">
        <v>0</v>
      </c>
      <c r="AD8">
        <v>0</v>
      </c>
      <c r="AE8">
        <v>0</v>
      </c>
      <c r="AF8">
        <v>198.2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0.15</v>
      </c>
      <c r="AU8" t="s">
        <v>3</v>
      </c>
      <c r="AV8">
        <v>0</v>
      </c>
      <c r="AW8">
        <v>2</v>
      </c>
      <c r="AX8">
        <v>44607806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16.649999999999999</v>
      </c>
      <c r="CY8">
        <f>AB8</f>
        <v>198.2</v>
      </c>
      <c r="CZ8">
        <f>AF8</f>
        <v>198.2</v>
      </c>
      <c r="DA8">
        <f>AJ8</f>
        <v>1</v>
      </c>
      <c r="DB8">
        <f t="shared" si="0"/>
        <v>29.73</v>
      </c>
      <c r="DC8">
        <f t="shared" si="1"/>
        <v>0</v>
      </c>
    </row>
    <row r="9" spans="1:107" x14ac:dyDescent="0.2">
      <c r="A9">
        <f>ROW(Source!A29)</f>
        <v>29</v>
      </c>
      <c r="B9">
        <v>44607610</v>
      </c>
      <c r="C9">
        <v>44607798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193</v>
      </c>
      <c r="J9" t="s">
        <v>193</v>
      </c>
      <c r="K9" t="s">
        <v>194</v>
      </c>
      <c r="L9">
        <v>1346</v>
      </c>
      <c r="N9">
        <v>1009</v>
      </c>
      <c r="O9" t="s">
        <v>195</v>
      </c>
      <c r="P9" t="s">
        <v>195</v>
      </c>
      <c r="Q9">
        <v>1</v>
      </c>
      <c r="W9">
        <v>0</v>
      </c>
      <c r="X9">
        <v>1234336647</v>
      </c>
      <c r="Y9">
        <v>0.02</v>
      </c>
      <c r="AA9">
        <v>218</v>
      </c>
      <c r="AB9">
        <v>0</v>
      </c>
      <c r="AC9">
        <v>0</v>
      </c>
      <c r="AD9">
        <v>0</v>
      </c>
      <c r="AE9">
        <v>218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0.02</v>
      </c>
      <c r="AU9" t="s">
        <v>3</v>
      </c>
      <c r="AV9">
        <v>0</v>
      </c>
      <c r="AW9">
        <v>2</v>
      </c>
      <c r="AX9">
        <v>44607807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2.2200000000000002</v>
      </c>
      <c r="CY9">
        <f>AA9</f>
        <v>218</v>
      </c>
      <c r="CZ9">
        <f>AE9</f>
        <v>218</v>
      </c>
      <c r="DA9">
        <f>AI9</f>
        <v>1</v>
      </c>
      <c r="DB9">
        <f t="shared" si="0"/>
        <v>4.3600000000000003</v>
      </c>
      <c r="DC9">
        <f t="shared" si="1"/>
        <v>0</v>
      </c>
    </row>
    <row r="10" spans="1:107" x14ac:dyDescent="0.2">
      <c r="A10">
        <f>ROW(Source!A29)</f>
        <v>29</v>
      </c>
      <c r="B10">
        <v>44607610</v>
      </c>
      <c r="C10">
        <v>44607798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196</v>
      </c>
      <c r="J10" t="s">
        <v>196</v>
      </c>
      <c r="K10" t="s">
        <v>197</v>
      </c>
      <c r="L10">
        <v>1296</v>
      </c>
      <c r="N10">
        <v>1002</v>
      </c>
      <c r="O10" t="s">
        <v>198</v>
      </c>
      <c r="P10" t="s">
        <v>198</v>
      </c>
      <c r="Q10">
        <v>1</v>
      </c>
      <c r="W10">
        <v>0</v>
      </c>
      <c r="X10">
        <v>902232681</v>
      </c>
      <c r="Y10">
        <v>0.06</v>
      </c>
      <c r="AA10">
        <v>34.9</v>
      </c>
      <c r="AB10">
        <v>0</v>
      </c>
      <c r="AC10">
        <v>0</v>
      </c>
      <c r="AD10">
        <v>0</v>
      </c>
      <c r="AE10">
        <v>34.9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0.06</v>
      </c>
      <c r="AU10" t="s">
        <v>3</v>
      </c>
      <c r="AV10">
        <v>0</v>
      </c>
      <c r="AW10">
        <v>2</v>
      </c>
      <c r="AX10">
        <v>44607808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6.66</v>
      </c>
      <c r="CY10">
        <f>AA10</f>
        <v>34.9</v>
      </c>
      <c r="CZ10">
        <f>AE10</f>
        <v>34.9</v>
      </c>
      <c r="DA10">
        <f>AI10</f>
        <v>1</v>
      </c>
      <c r="DB10">
        <f t="shared" si="0"/>
        <v>2.09</v>
      </c>
      <c r="DC10">
        <f t="shared" si="1"/>
        <v>0</v>
      </c>
    </row>
    <row r="11" spans="1:107" x14ac:dyDescent="0.2">
      <c r="A11">
        <f>ROW(Source!A30)</f>
        <v>30</v>
      </c>
      <c r="B11">
        <v>44607610</v>
      </c>
      <c r="C11">
        <v>44607809</v>
      </c>
      <c r="D11">
        <v>36663205</v>
      </c>
      <c r="E11">
        <v>1</v>
      </c>
      <c r="F11">
        <v>1</v>
      </c>
      <c r="G11">
        <v>1</v>
      </c>
      <c r="H11">
        <v>1</v>
      </c>
      <c r="I11" t="s">
        <v>185</v>
      </c>
      <c r="J11" t="s">
        <v>3</v>
      </c>
      <c r="K11" t="s">
        <v>186</v>
      </c>
      <c r="L11">
        <v>1369</v>
      </c>
      <c r="N11">
        <v>1013</v>
      </c>
      <c r="O11" t="s">
        <v>187</v>
      </c>
      <c r="P11" t="s">
        <v>187</v>
      </c>
      <c r="Q11">
        <v>1</v>
      </c>
      <c r="W11">
        <v>0</v>
      </c>
      <c r="X11">
        <v>-446578751</v>
      </c>
      <c r="Y11">
        <v>0.82</v>
      </c>
      <c r="AA11">
        <v>0</v>
      </c>
      <c r="AB11">
        <v>0</v>
      </c>
      <c r="AC11">
        <v>0</v>
      </c>
      <c r="AD11">
        <v>126.6</v>
      </c>
      <c r="AE11">
        <v>0</v>
      </c>
      <c r="AF11">
        <v>0</v>
      </c>
      <c r="AG11">
        <v>0</v>
      </c>
      <c r="AH11">
        <v>126.6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0.82</v>
      </c>
      <c r="AU11" t="s">
        <v>3</v>
      </c>
      <c r="AV11">
        <v>1</v>
      </c>
      <c r="AW11">
        <v>2</v>
      </c>
      <c r="AX11">
        <v>44607815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35.26</v>
      </c>
      <c r="CY11">
        <f>AD11</f>
        <v>126.6</v>
      </c>
      <c r="CZ11">
        <f>AH11</f>
        <v>126.6</v>
      </c>
      <c r="DA11">
        <f>AL11</f>
        <v>1</v>
      </c>
      <c r="DB11">
        <f t="shared" si="0"/>
        <v>103.81</v>
      </c>
      <c r="DC11">
        <f t="shared" si="1"/>
        <v>0</v>
      </c>
    </row>
    <row r="12" spans="1:107" x14ac:dyDescent="0.2">
      <c r="A12">
        <f>ROW(Source!A30)</f>
        <v>30</v>
      </c>
      <c r="B12">
        <v>44607610</v>
      </c>
      <c r="C12">
        <v>44607809</v>
      </c>
      <c r="D12">
        <v>36663194</v>
      </c>
      <c r="E12">
        <v>1</v>
      </c>
      <c r="F12">
        <v>1</v>
      </c>
      <c r="G12">
        <v>1</v>
      </c>
      <c r="H12">
        <v>1</v>
      </c>
      <c r="I12" t="s">
        <v>188</v>
      </c>
      <c r="J12" t="s">
        <v>3</v>
      </c>
      <c r="K12" t="s">
        <v>189</v>
      </c>
      <c r="L12">
        <v>1369</v>
      </c>
      <c r="N12">
        <v>1013</v>
      </c>
      <c r="O12" t="s">
        <v>187</v>
      </c>
      <c r="P12" t="s">
        <v>187</v>
      </c>
      <c r="Q12">
        <v>1</v>
      </c>
      <c r="W12">
        <v>0</v>
      </c>
      <c r="X12">
        <v>1763960927</v>
      </c>
      <c r="Y12">
        <v>0.21</v>
      </c>
      <c r="AA12">
        <v>0</v>
      </c>
      <c r="AB12">
        <v>0</v>
      </c>
      <c r="AC12">
        <v>0</v>
      </c>
      <c r="AD12">
        <v>142.80000000000001</v>
      </c>
      <c r="AE12">
        <v>0</v>
      </c>
      <c r="AF12">
        <v>0</v>
      </c>
      <c r="AG12">
        <v>0</v>
      </c>
      <c r="AH12">
        <v>142.80000000000001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0.21</v>
      </c>
      <c r="AU12" t="s">
        <v>3</v>
      </c>
      <c r="AV12">
        <v>2</v>
      </c>
      <c r="AW12">
        <v>2</v>
      </c>
      <c r="AX12">
        <v>44607816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9.0299999999999994</v>
      </c>
      <c r="CY12">
        <f>AD12</f>
        <v>142.80000000000001</v>
      </c>
      <c r="CZ12">
        <f>AH12</f>
        <v>142.80000000000001</v>
      </c>
      <c r="DA12">
        <f>AL12</f>
        <v>1</v>
      </c>
      <c r="DB12">
        <f t="shared" si="0"/>
        <v>29.99</v>
      </c>
      <c r="DC12">
        <f t="shared" si="1"/>
        <v>0</v>
      </c>
    </row>
    <row r="13" spans="1:107" x14ac:dyDescent="0.2">
      <c r="A13">
        <f>ROW(Source!A30)</f>
        <v>30</v>
      </c>
      <c r="B13">
        <v>44607610</v>
      </c>
      <c r="C13">
        <v>44607809</v>
      </c>
      <c r="D13">
        <v>36664232</v>
      </c>
      <c r="E13">
        <v>1</v>
      </c>
      <c r="F13">
        <v>1</v>
      </c>
      <c r="G13">
        <v>1</v>
      </c>
      <c r="H13">
        <v>2</v>
      </c>
      <c r="I13" t="s">
        <v>190</v>
      </c>
      <c r="J13" t="s">
        <v>190</v>
      </c>
      <c r="K13" t="s">
        <v>191</v>
      </c>
      <c r="L13">
        <v>1368</v>
      </c>
      <c r="N13">
        <v>1011</v>
      </c>
      <c r="O13" t="s">
        <v>192</v>
      </c>
      <c r="P13" t="s">
        <v>192</v>
      </c>
      <c r="Q13">
        <v>1</v>
      </c>
      <c r="W13">
        <v>0</v>
      </c>
      <c r="X13">
        <v>-1032723508</v>
      </c>
      <c r="Y13">
        <v>0.21</v>
      </c>
      <c r="AA13">
        <v>0</v>
      </c>
      <c r="AB13">
        <v>198.2</v>
      </c>
      <c r="AC13">
        <v>0</v>
      </c>
      <c r="AD13">
        <v>0</v>
      </c>
      <c r="AE13">
        <v>0</v>
      </c>
      <c r="AF13">
        <v>198.2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0.21</v>
      </c>
      <c r="AU13" t="s">
        <v>3</v>
      </c>
      <c r="AV13">
        <v>0</v>
      </c>
      <c r="AW13">
        <v>2</v>
      </c>
      <c r="AX13">
        <v>44607817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9.0299999999999994</v>
      </c>
      <c r="CY13">
        <f>AB13</f>
        <v>198.2</v>
      </c>
      <c r="CZ13">
        <f>AF13</f>
        <v>198.2</v>
      </c>
      <c r="DA13">
        <f>AJ13</f>
        <v>1</v>
      </c>
      <c r="DB13">
        <f t="shared" si="0"/>
        <v>41.62</v>
      </c>
      <c r="DC13">
        <f t="shared" si="1"/>
        <v>0</v>
      </c>
    </row>
    <row r="14" spans="1:107" x14ac:dyDescent="0.2">
      <c r="A14">
        <f>ROW(Source!A30)</f>
        <v>30</v>
      </c>
      <c r="B14">
        <v>44607610</v>
      </c>
      <c r="C14">
        <v>44607809</v>
      </c>
      <c r="D14">
        <v>36663440</v>
      </c>
      <c r="E14">
        <v>1</v>
      </c>
      <c r="F14">
        <v>1</v>
      </c>
      <c r="G14">
        <v>1</v>
      </c>
      <c r="H14">
        <v>3</v>
      </c>
      <c r="I14" t="s">
        <v>193</v>
      </c>
      <c r="J14" t="s">
        <v>193</v>
      </c>
      <c r="K14" t="s">
        <v>194</v>
      </c>
      <c r="L14">
        <v>1346</v>
      </c>
      <c r="N14">
        <v>1009</v>
      </c>
      <c r="O14" t="s">
        <v>195</v>
      </c>
      <c r="P14" t="s">
        <v>195</v>
      </c>
      <c r="Q14">
        <v>1</v>
      </c>
      <c r="W14">
        <v>0</v>
      </c>
      <c r="X14">
        <v>1234336647</v>
      </c>
      <c r="Y14">
        <v>0.02</v>
      </c>
      <c r="AA14">
        <v>218</v>
      </c>
      <c r="AB14">
        <v>0</v>
      </c>
      <c r="AC14">
        <v>0</v>
      </c>
      <c r="AD14">
        <v>0</v>
      </c>
      <c r="AE14">
        <v>218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0.02</v>
      </c>
      <c r="AU14" t="s">
        <v>3</v>
      </c>
      <c r="AV14">
        <v>0</v>
      </c>
      <c r="AW14">
        <v>2</v>
      </c>
      <c r="AX14">
        <v>44607818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0.86</v>
      </c>
      <c r="CY14">
        <f>AA14</f>
        <v>218</v>
      </c>
      <c r="CZ14">
        <f>AE14</f>
        <v>218</v>
      </c>
      <c r="DA14">
        <f>AI14</f>
        <v>1</v>
      </c>
      <c r="DB14">
        <f t="shared" si="0"/>
        <v>4.3600000000000003</v>
      </c>
      <c r="DC14">
        <f t="shared" si="1"/>
        <v>0</v>
      </c>
    </row>
    <row r="15" spans="1:107" x14ac:dyDescent="0.2">
      <c r="A15">
        <f>ROW(Source!A30)</f>
        <v>30</v>
      </c>
      <c r="B15">
        <v>44607610</v>
      </c>
      <c r="C15">
        <v>44607809</v>
      </c>
      <c r="D15">
        <v>36663663</v>
      </c>
      <c r="E15">
        <v>1</v>
      </c>
      <c r="F15">
        <v>1</v>
      </c>
      <c r="G15">
        <v>1</v>
      </c>
      <c r="H15">
        <v>3</v>
      </c>
      <c r="I15" t="s">
        <v>196</v>
      </c>
      <c r="J15" t="s">
        <v>196</v>
      </c>
      <c r="K15" t="s">
        <v>197</v>
      </c>
      <c r="L15">
        <v>1296</v>
      </c>
      <c r="N15">
        <v>1002</v>
      </c>
      <c r="O15" t="s">
        <v>198</v>
      </c>
      <c r="P15" t="s">
        <v>198</v>
      </c>
      <c r="Q15">
        <v>1</v>
      </c>
      <c r="W15">
        <v>0</v>
      </c>
      <c r="X15">
        <v>902232681</v>
      </c>
      <c r="Y15">
        <v>0.08</v>
      </c>
      <c r="AA15">
        <v>34.9</v>
      </c>
      <c r="AB15">
        <v>0</v>
      </c>
      <c r="AC15">
        <v>0</v>
      </c>
      <c r="AD15">
        <v>0</v>
      </c>
      <c r="AE15">
        <v>34.9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0.08</v>
      </c>
      <c r="AU15" t="s">
        <v>3</v>
      </c>
      <c r="AV15">
        <v>0</v>
      </c>
      <c r="AW15">
        <v>2</v>
      </c>
      <c r="AX15">
        <v>44607819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3.44</v>
      </c>
      <c r="CY15">
        <f>AA15</f>
        <v>34.9</v>
      </c>
      <c r="CZ15">
        <f>AE15</f>
        <v>34.9</v>
      </c>
      <c r="DA15">
        <f>AI15</f>
        <v>1</v>
      </c>
      <c r="DB15">
        <f t="shared" si="0"/>
        <v>2.79</v>
      </c>
      <c r="DC15">
        <f t="shared" si="1"/>
        <v>0</v>
      </c>
    </row>
    <row r="16" spans="1:107" x14ac:dyDescent="0.2">
      <c r="A16">
        <f>ROW(Source!A31)</f>
        <v>31</v>
      </c>
      <c r="B16">
        <v>44607610</v>
      </c>
      <c r="C16">
        <v>44607820</v>
      </c>
      <c r="D16">
        <v>36663205</v>
      </c>
      <c r="E16">
        <v>1</v>
      </c>
      <c r="F16">
        <v>1</v>
      </c>
      <c r="G16">
        <v>1</v>
      </c>
      <c r="H16">
        <v>1</v>
      </c>
      <c r="I16" t="s">
        <v>185</v>
      </c>
      <c r="J16" t="s">
        <v>3</v>
      </c>
      <c r="K16" t="s">
        <v>186</v>
      </c>
      <c r="L16">
        <v>1369</v>
      </c>
      <c r="N16">
        <v>1013</v>
      </c>
      <c r="O16" t="s">
        <v>187</v>
      </c>
      <c r="P16" t="s">
        <v>187</v>
      </c>
      <c r="Q16">
        <v>1</v>
      </c>
      <c r="W16">
        <v>0</v>
      </c>
      <c r="X16">
        <v>-446578751</v>
      </c>
      <c r="Y16">
        <v>24.15</v>
      </c>
      <c r="AA16">
        <v>0</v>
      </c>
      <c r="AB16">
        <v>0</v>
      </c>
      <c r="AC16">
        <v>0</v>
      </c>
      <c r="AD16">
        <v>126.6</v>
      </c>
      <c r="AE16">
        <v>0</v>
      </c>
      <c r="AF16">
        <v>0</v>
      </c>
      <c r="AG16">
        <v>0</v>
      </c>
      <c r="AH16">
        <v>126.6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24.15</v>
      </c>
      <c r="AU16" t="s">
        <v>3</v>
      </c>
      <c r="AV16">
        <v>1</v>
      </c>
      <c r="AW16">
        <v>2</v>
      </c>
      <c r="AX16">
        <v>44607827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24.15</v>
      </c>
      <c r="CY16">
        <f>AD16</f>
        <v>126.6</v>
      </c>
      <c r="CZ16">
        <f>AH16</f>
        <v>126.6</v>
      </c>
      <c r="DA16">
        <f>AL16</f>
        <v>1</v>
      </c>
      <c r="DB16">
        <f t="shared" si="0"/>
        <v>3057.39</v>
      </c>
      <c r="DC16">
        <f t="shared" si="1"/>
        <v>0</v>
      </c>
    </row>
    <row r="17" spans="1:107" x14ac:dyDescent="0.2">
      <c r="A17">
        <f>ROW(Source!A31)</f>
        <v>31</v>
      </c>
      <c r="B17">
        <v>44607610</v>
      </c>
      <c r="C17">
        <v>44607820</v>
      </c>
      <c r="D17">
        <v>36663194</v>
      </c>
      <c r="E17">
        <v>1</v>
      </c>
      <c r="F17">
        <v>1</v>
      </c>
      <c r="G17">
        <v>1</v>
      </c>
      <c r="H17">
        <v>1</v>
      </c>
      <c r="I17" t="s">
        <v>188</v>
      </c>
      <c r="J17" t="s">
        <v>3</v>
      </c>
      <c r="K17" t="s">
        <v>189</v>
      </c>
      <c r="L17">
        <v>1369</v>
      </c>
      <c r="N17">
        <v>1013</v>
      </c>
      <c r="O17" t="s">
        <v>187</v>
      </c>
      <c r="P17" t="s">
        <v>187</v>
      </c>
      <c r="Q17">
        <v>1</v>
      </c>
      <c r="W17">
        <v>0</v>
      </c>
      <c r="X17">
        <v>1763960927</v>
      </c>
      <c r="Y17">
        <v>8.0500000000000007</v>
      </c>
      <c r="AA17">
        <v>0</v>
      </c>
      <c r="AB17">
        <v>0</v>
      </c>
      <c r="AC17">
        <v>0</v>
      </c>
      <c r="AD17">
        <v>142.80000000000001</v>
      </c>
      <c r="AE17">
        <v>0</v>
      </c>
      <c r="AF17">
        <v>0</v>
      </c>
      <c r="AG17">
        <v>0</v>
      </c>
      <c r="AH17">
        <v>142.80000000000001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8.0500000000000007</v>
      </c>
      <c r="AU17" t="s">
        <v>3</v>
      </c>
      <c r="AV17">
        <v>2</v>
      </c>
      <c r="AW17">
        <v>2</v>
      </c>
      <c r="AX17">
        <v>44607828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8.0500000000000007</v>
      </c>
      <c r="CY17">
        <f>AD17</f>
        <v>142.80000000000001</v>
      </c>
      <c r="CZ17">
        <f>AH17</f>
        <v>142.80000000000001</v>
      </c>
      <c r="DA17">
        <f>AL17</f>
        <v>1</v>
      </c>
      <c r="DB17">
        <f t="shared" si="0"/>
        <v>1149.54</v>
      </c>
      <c r="DC17">
        <f t="shared" si="1"/>
        <v>0</v>
      </c>
    </row>
    <row r="18" spans="1:107" x14ac:dyDescent="0.2">
      <c r="A18">
        <f>ROW(Source!A31)</f>
        <v>31</v>
      </c>
      <c r="B18">
        <v>44607610</v>
      </c>
      <c r="C18">
        <v>44607820</v>
      </c>
      <c r="D18">
        <v>36664224</v>
      </c>
      <c r="E18">
        <v>1</v>
      </c>
      <c r="F18">
        <v>1</v>
      </c>
      <c r="G18">
        <v>1</v>
      </c>
      <c r="H18">
        <v>2</v>
      </c>
      <c r="I18" t="s">
        <v>199</v>
      </c>
      <c r="J18" t="s">
        <v>199</v>
      </c>
      <c r="K18" t="s">
        <v>200</v>
      </c>
      <c r="L18">
        <v>1368</v>
      </c>
      <c r="N18">
        <v>1011</v>
      </c>
      <c r="O18" t="s">
        <v>192</v>
      </c>
      <c r="P18" t="s">
        <v>192</v>
      </c>
      <c r="Q18">
        <v>1</v>
      </c>
      <c r="W18">
        <v>0</v>
      </c>
      <c r="X18">
        <v>-1255880142</v>
      </c>
      <c r="Y18">
        <v>6.88</v>
      </c>
      <c r="AA18">
        <v>0</v>
      </c>
      <c r="AB18">
        <v>457.7</v>
      </c>
      <c r="AC18">
        <v>0</v>
      </c>
      <c r="AD18">
        <v>0</v>
      </c>
      <c r="AE18">
        <v>0</v>
      </c>
      <c r="AF18">
        <v>457.7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6.88</v>
      </c>
      <c r="AU18" t="s">
        <v>3</v>
      </c>
      <c r="AV18">
        <v>0</v>
      </c>
      <c r="AW18">
        <v>2</v>
      </c>
      <c r="AX18">
        <v>44607829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6.88</v>
      </c>
      <c r="CY18">
        <f>AB18</f>
        <v>457.7</v>
      </c>
      <c r="CZ18">
        <f>AF18</f>
        <v>457.7</v>
      </c>
      <c r="DA18">
        <f>AJ18</f>
        <v>1</v>
      </c>
      <c r="DB18">
        <f t="shared" si="0"/>
        <v>3148.98</v>
      </c>
      <c r="DC18">
        <f t="shared" si="1"/>
        <v>0</v>
      </c>
    </row>
    <row r="19" spans="1:107" x14ac:dyDescent="0.2">
      <c r="A19">
        <f>ROW(Source!A31)</f>
        <v>31</v>
      </c>
      <c r="B19">
        <v>44607610</v>
      </c>
      <c r="C19">
        <v>44607820</v>
      </c>
      <c r="D19">
        <v>36664232</v>
      </c>
      <c r="E19">
        <v>1</v>
      </c>
      <c r="F19">
        <v>1</v>
      </c>
      <c r="G19">
        <v>1</v>
      </c>
      <c r="H19">
        <v>2</v>
      </c>
      <c r="I19" t="s">
        <v>190</v>
      </c>
      <c r="J19" t="s">
        <v>190</v>
      </c>
      <c r="K19" t="s">
        <v>191</v>
      </c>
      <c r="L19">
        <v>1368</v>
      </c>
      <c r="N19">
        <v>1011</v>
      </c>
      <c r="O19" t="s">
        <v>192</v>
      </c>
      <c r="P19" t="s">
        <v>192</v>
      </c>
      <c r="Q19">
        <v>1</v>
      </c>
      <c r="W19">
        <v>0</v>
      </c>
      <c r="X19">
        <v>-1032723508</v>
      </c>
      <c r="Y19">
        <v>8.0500000000000007</v>
      </c>
      <c r="AA19">
        <v>0</v>
      </c>
      <c r="AB19">
        <v>198.2</v>
      </c>
      <c r="AC19">
        <v>0</v>
      </c>
      <c r="AD19">
        <v>0</v>
      </c>
      <c r="AE19">
        <v>0</v>
      </c>
      <c r="AF19">
        <v>198.2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8.0500000000000007</v>
      </c>
      <c r="AU19" t="s">
        <v>3</v>
      </c>
      <c r="AV19">
        <v>0</v>
      </c>
      <c r="AW19">
        <v>2</v>
      </c>
      <c r="AX19">
        <v>44607830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8.0500000000000007</v>
      </c>
      <c r="CY19">
        <f>AB19</f>
        <v>198.2</v>
      </c>
      <c r="CZ19">
        <f>AF19</f>
        <v>198.2</v>
      </c>
      <c r="DA19">
        <f>AJ19</f>
        <v>1</v>
      </c>
      <c r="DB19">
        <f t="shared" si="0"/>
        <v>1595.51</v>
      </c>
      <c r="DC19">
        <f t="shared" si="1"/>
        <v>0</v>
      </c>
    </row>
    <row r="20" spans="1:107" x14ac:dyDescent="0.2">
      <c r="A20">
        <f>ROW(Source!A31)</f>
        <v>31</v>
      </c>
      <c r="B20">
        <v>44607610</v>
      </c>
      <c r="C20">
        <v>44607820</v>
      </c>
      <c r="D20">
        <v>36663440</v>
      </c>
      <c r="E20">
        <v>1</v>
      </c>
      <c r="F20">
        <v>1</v>
      </c>
      <c r="G20">
        <v>1</v>
      </c>
      <c r="H20">
        <v>3</v>
      </c>
      <c r="I20" t="s">
        <v>193</v>
      </c>
      <c r="J20" t="s">
        <v>193</v>
      </c>
      <c r="K20" t="s">
        <v>194</v>
      </c>
      <c r="L20">
        <v>1346</v>
      </c>
      <c r="N20">
        <v>1009</v>
      </c>
      <c r="O20" t="s">
        <v>195</v>
      </c>
      <c r="P20" t="s">
        <v>195</v>
      </c>
      <c r="Q20">
        <v>1</v>
      </c>
      <c r="W20">
        <v>0</v>
      </c>
      <c r="X20">
        <v>1234336647</v>
      </c>
      <c r="Y20">
        <v>2.5</v>
      </c>
      <c r="AA20">
        <v>218</v>
      </c>
      <c r="AB20">
        <v>0</v>
      </c>
      <c r="AC20">
        <v>0</v>
      </c>
      <c r="AD20">
        <v>0</v>
      </c>
      <c r="AE20">
        <v>218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2.5</v>
      </c>
      <c r="AU20" t="s">
        <v>3</v>
      </c>
      <c r="AV20">
        <v>0</v>
      </c>
      <c r="AW20">
        <v>2</v>
      </c>
      <c r="AX20">
        <v>44607831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2.5</v>
      </c>
      <c r="CY20">
        <f>AA20</f>
        <v>218</v>
      </c>
      <c r="CZ20">
        <f>AE20</f>
        <v>218</v>
      </c>
      <c r="DA20">
        <f>AI20</f>
        <v>1</v>
      </c>
      <c r="DB20">
        <f t="shared" si="0"/>
        <v>545</v>
      </c>
      <c r="DC20">
        <f t="shared" si="1"/>
        <v>0</v>
      </c>
    </row>
    <row r="21" spans="1:107" x14ac:dyDescent="0.2">
      <c r="A21">
        <f>ROW(Source!A31)</f>
        <v>31</v>
      </c>
      <c r="B21">
        <v>44607610</v>
      </c>
      <c r="C21">
        <v>44607820</v>
      </c>
      <c r="D21">
        <v>36663663</v>
      </c>
      <c r="E21">
        <v>1</v>
      </c>
      <c r="F21">
        <v>1</v>
      </c>
      <c r="G21">
        <v>1</v>
      </c>
      <c r="H21">
        <v>3</v>
      </c>
      <c r="I21" t="s">
        <v>196</v>
      </c>
      <c r="J21" t="s">
        <v>196</v>
      </c>
      <c r="K21" t="s">
        <v>197</v>
      </c>
      <c r="L21">
        <v>1296</v>
      </c>
      <c r="N21">
        <v>1002</v>
      </c>
      <c r="O21" t="s">
        <v>198</v>
      </c>
      <c r="P21" t="s">
        <v>198</v>
      </c>
      <c r="Q21">
        <v>1</v>
      </c>
      <c r="W21">
        <v>0</v>
      </c>
      <c r="X21">
        <v>902232681</v>
      </c>
      <c r="Y21">
        <v>9.9</v>
      </c>
      <c r="AA21">
        <v>34.9</v>
      </c>
      <c r="AB21">
        <v>0</v>
      </c>
      <c r="AC21">
        <v>0</v>
      </c>
      <c r="AD21">
        <v>0</v>
      </c>
      <c r="AE21">
        <v>34.9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9.9</v>
      </c>
      <c r="AU21" t="s">
        <v>3</v>
      </c>
      <c r="AV21">
        <v>0</v>
      </c>
      <c r="AW21">
        <v>2</v>
      </c>
      <c r="AX21">
        <v>44607832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9.9</v>
      </c>
      <c r="CY21">
        <f>AA21</f>
        <v>34.9</v>
      </c>
      <c r="CZ21">
        <f>AE21</f>
        <v>34.9</v>
      </c>
      <c r="DA21">
        <f>AI21</f>
        <v>1</v>
      </c>
      <c r="DB21">
        <f t="shared" si="0"/>
        <v>345.51</v>
      </c>
      <c r="DC21">
        <f t="shared" si="1"/>
        <v>0</v>
      </c>
    </row>
    <row r="22" spans="1:107" x14ac:dyDescent="0.2">
      <c r="A22">
        <f>ROW(Source!A32)</f>
        <v>32</v>
      </c>
      <c r="B22">
        <v>44607610</v>
      </c>
      <c r="C22">
        <v>44607833</v>
      </c>
      <c r="D22">
        <v>36663205</v>
      </c>
      <c r="E22">
        <v>1</v>
      </c>
      <c r="F22">
        <v>1</v>
      </c>
      <c r="G22">
        <v>1</v>
      </c>
      <c r="H22">
        <v>1</v>
      </c>
      <c r="I22" t="s">
        <v>185</v>
      </c>
      <c r="J22" t="s">
        <v>3</v>
      </c>
      <c r="K22" t="s">
        <v>186</v>
      </c>
      <c r="L22">
        <v>1369</v>
      </c>
      <c r="N22">
        <v>1013</v>
      </c>
      <c r="O22" t="s">
        <v>187</v>
      </c>
      <c r="P22" t="s">
        <v>187</v>
      </c>
      <c r="Q22">
        <v>1</v>
      </c>
      <c r="W22">
        <v>0</v>
      </c>
      <c r="X22">
        <v>-446578751</v>
      </c>
      <c r="Y22">
        <v>16.47</v>
      </c>
      <c r="AA22">
        <v>0</v>
      </c>
      <c r="AB22">
        <v>0</v>
      </c>
      <c r="AC22">
        <v>0</v>
      </c>
      <c r="AD22">
        <v>126.6</v>
      </c>
      <c r="AE22">
        <v>0</v>
      </c>
      <c r="AF22">
        <v>0</v>
      </c>
      <c r="AG22">
        <v>0</v>
      </c>
      <c r="AH22">
        <v>126.6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16.47</v>
      </c>
      <c r="AU22" t="s">
        <v>3</v>
      </c>
      <c r="AV22">
        <v>1</v>
      </c>
      <c r="AW22">
        <v>2</v>
      </c>
      <c r="AX22">
        <v>44607840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0</v>
      </c>
      <c r="CY22">
        <f>AD22</f>
        <v>126.6</v>
      </c>
      <c r="CZ22">
        <f>AH22</f>
        <v>126.6</v>
      </c>
      <c r="DA22">
        <f>AL22</f>
        <v>1</v>
      </c>
      <c r="DB22">
        <f t="shared" si="0"/>
        <v>2085.1</v>
      </c>
      <c r="DC22">
        <f t="shared" si="1"/>
        <v>0</v>
      </c>
    </row>
    <row r="23" spans="1:107" x14ac:dyDescent="0.2">
      <c r="A23">
        <f>ROW(Source!A32)</f>
        <v>32</v>
      </c>
      <c r="B23">
        <v>44607610</v>
      </c>
      <c r="C23">
        <v>44607833</v>
      </c>
      <c r="D23">
        <v>36663194</v>
      </c>
      <c r="E23">
        <v>1</v>
      </c>
      <c r="F23">
        <v>1</v>
      </c>
      <c r="G23">
        <v>1</v>
      </c>
      <c r="H23">
        <v>1</v>
      </c>
      <c r="I23" t="s">
        <v>188</v>
      </c>
      <c r="J23" t="s">
        <v>3</v>
      </c>
      <c r="K23" t="s">
        <v>189</v>
      </c>
      <c r="L23">
        <v>1369</v>
      </c>
      <c r="N23">
        <v>1013</v>
      </c>
      <c r="O23" t="s">
        <v>187</v>
      </c>
      <c r="P23" t="s">
        <v>187</v>
      </c>
      <c r="Q23">
        <v>1</v>
      </c>
      <c r="W23">
        <v>0</v>
      </c>
      <c r="X23">
        <v>1763960927</v>
      </c>
      <c r="Y23">
        <v>5.49</v>
      </c>
      <c r="AA23">
        <v>0</v>
      </c>
      <c r="AB23">
        <v>0</v>
      </c>
      <c r="AC23">
        <v>0</v>
      </c>
      <c r="AD23">
        <v>142.80000000000001</v>
      </c>
      <c r="AE23">
        <v>0</v>
      </c>
      <c r="AF23">
        <v>0</v>
      </c>
      <c r="AG23">
        <v>0</v>
      </c>
      <c r="AH23">
        <v>142.80000000000001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5.49</v>
      </c>
      <c r="AU23" t="s">
        <v>3</v>
      </c>
      <c r="AV23">
        <v>2</v>
      </c>
      <c r="AW23">
        <v>2</v>
      </c>
      <c r="AX23">
        <v>44607841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0</v>
      </c>
      <c r="CY23">
        <f>AD23</f>
        <v>142.80000000000001</v>
      </c>
      <c r="CZ23">
        <f>AH23</f>
        <v>142.80000000000001</v>
      </c>
      <c r="DA23">
        <f>AL23</f>
        <v>1</v>
      </c>
      <c r="DB23">
        <f t="shared" si="0"/>
        <v>783.97</v>
      </c>
      <c r="DC23">
        <f t="shared" si="1"/>
        <v>0</v>
      </c>
    </row>
    <row r="24" spans="1:107" x14ac:dyDescent="0.2">
      <c r="A24">
        <f>ROW(Source!A32)</f>
        <v>32</v>
      </c>
      <c r="B24">
        <v>44607610</v>
      </c>
      <c r="C24">
        <v>44607833</v>
      </c>
      <c r="D24">
        <v>36664224</v>
      </c>
      <c r="E24">
        <v>1</v>
      </c>
      <c r="F24">
        <v>1</v>
      </c>
      <c r="G24">
        <v>1</v>
      </c>
      <c r="H24">
        <v>2</v>
      </c>
      <c r="I24" t="s">
        <v>199</v>
      </c>
      <c r="J24" t="s">
        <v>199</v>
      </c>
      <c r="K24" t="s">
        <v>200</v>
      </c>
      <c r="L24">
        <v>1368</v>
      </c>
      <c r="N24">
        <v>1011</v>
      </c>
      <c r="O24" t="s">
        <v>192</v>
      </c>
      <c r="P24" t="s">
        <v>192</v>
      </c>
      <c r="Q24">
        <v>1</v>
      </c>
      <c r="W24">
        <v>0</v>
      </c>
      <c r="X24">
        <v>-1255880142</v>
      </c>
      <c r="Y24">
        <v>4.5599999999999996</v>
      </c>
      <c r="AA24">
        <v>0</v>
      </c>
      <c r="AB24">
        <v>457.7</v>
      </c>
      <c r="AC24">
        <v>0</v>
      </c>
      <c r="AD24">
        <v>0</v>
      </c>
      <c r="AE24">
        <v>0</v>
      </c>
      <c r="AF24">
        <v>457.7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4.5599999999999996</v>
      </c>
      <c r="AU24" t="s">
        <v>3</v>
      </c>
      <c r="AV24">
        <v>0</v>
      </c>
      <c r="AW24">
        <v>2</v>
      </c>
      <c r="AX24">
        <v>44607842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0</v>
      </c>
      <c r="CY24">
        <f>AB24</f>
        <v>457.7</v>
      </c>
      <c r="CZ24">
        <f>AF24</f>
        <v>457.7</v>
      </c>
      <c r="DA24">
        <f>AJ24</f>
        <v>1</v>
      </c>
      <c r="DB24">
        <f t="shared" si="0"/>
        <v>2087.11</v>
      </c>
      <c r="DC24">
        <f t="shared" si="1"/>
        <v>0</v>
      </c>
    </row>
    <row r="25" spans="1:107" x14ac:dyDescent="0.2">
      <c r="A25">
        <f>ROW(Source!A32)</f>
        <v>32</v>
      </c>
      <c r="B25">
        <v>44607610</v>
      </c>
      <c r="C25">
        <v>44607833</v>
      </c>
      <c r="D25">
        <v>36664232</v>
      </c>
      <c r="E25">
        <v>1</v>
      </c>
      <c r="F25">
        <v>1</v>
      </c>
      <c r="G25">
        <v>1</v>
      </c>
      <c r="H25">
        <v>2</v>
      </c>
      <c r="I25" t="s">
        <v>190</v>
      </c>
      <c r="J25" t="s">
        <v>190</v>
      </c>
      <c r="K25" t="s">
        <v>191</v>
      </c>
      <c r="L25">
        <v>1368</v>
      </c>
      <c r="N25">
        <v>1011</v>
      </c>
      <c r="O25" t="s">
        <v>192</v>
      </c>
      <c r="P25" t="s">
        <v>192</v>
      </c>
      <c r="Q25">
        <v>1</v>
      </c>
      <c r="W25">
        <v>0</v>
      </c>
      <c r="X25">
        <v>-1032723508</v>
      </c>
      <c r="Y25">
        <v>5.49</v>
      </c>
      <c r="AA25">
        <v>0</v>
      </c>
      <c r="AB25">
        <v>198.2</v>
      </c>
      <c r="AC25">
        <v>0</v>
      </c>
      <c r="AD25">
        <v>0</v>
      </c>
      <c r="AE25">
        <v>0</v>
      </c>
      <c r="AF25">
        <v>198.2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5.49</v>
      </c>
      <c r="AU25" t="s">
        <v>3</v>
      </c>
      <c r="AV25">
        <v>0</v>
      </c>
      <c r="AW25">
        <v>2</v>
      </c>
      <c r="AX25">
        <v>44607843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0</v>
      </c>
      <c r="CY25">
        <f>AB25</f>
        <v>198.2</v>
      </c>
      <c r="CZ25">
        <f>AF25</f>
        <v>198.2</v>
      </c>
      <c r="DA25">
        <f>AJ25</f>
        <v>1</v>
      </c>
      <c r="DB25">
        <f t="shared" si="0"/>
        <v>1088.1199999999999</v>
      </c>
      <c r="DC25">
        <f t="shared" si="1"/>
        <v>0</v>
      </c>
    </row>
    <row r="26" spans="1:107" x14ac:dyDescent="0.2">
      <c r="A26">
        <f>ROW(Source!A32)</f>
        <v>32</v>
      </c>
      <c r="B26">
        <v>44607610</v>
      </c>
      <c r="C26">
        <v>44607833</v>
      </c>
      <c r="D26">
        <v>36663440</v>
      </c>
      <c r="E26">
        <v>1</v>
      </c>
      <c r="F26">
        <v>1</v>
      </c>
      <c r="G26">
        <v>1</v>
      </c>
      <c r="H26">
        <v>3</v>
      </c>
      <c r="I26" t="s">
        <v>193</v>
      </c>
      <c r="J26" t="s">
        <v>193</v>
      </c>
      <c r="K26" t="s">
        <v>194</v>
      </c>
      <c r="L26">
        <v>1346</v>
      </c>
      <c r="N26">
        <v>1009</v>
      </c>
      <c r="O26" t="s">
        <v>195</v>
      </c>
      <c r="P26" t="s">
        <v>195</v>
      </c>
      <c r="Q26">
        <v>1</v>
      </c>
      <c r="W26">
        <v>0</v>
      </c>
      <c r="X26">
        <v>1234336647</v>
      </c>
      <c r="Y26">
        <v>1.6</v>
      </c>
      <c r="AA26">
        <v>218</v>
      </c>
      <c r="AB26">
        <v>0</v>
      </c>
      <c r="AC26">
        <v>0</v>
      </c>
      <c r="AD26">
        <v>0</v>
      </c>
      <c r="AE26">
        <v>218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1.6</v>
      </c>
      <c r="AU26" t="s">
        <v>3</v>
      </c>
      <c r="AV26">
        <v>0</v>
      </c>
      <c r="AW26">
        <v>2</v>
      </c>
      <c r="AX26">
        <v>44607844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0</v>
      </c>
      <c r="CY26">
        <f>AA26</f>
        <v>218</v>
      </c>
      <c r="CZ26">
        <f>AE26</f>
        <v>218</v>
      </c>
      <c r="DA26">
        <f>AI26</f>
        <v>1</v>
      </c>
      <c r="DB26">
        <f t="shared" si="0"/>
        <v>348.8</v>
      </c>
      <c r="DC26">
        <f t="shared" si="1"/>
        <v>0</v>
      </c>
    </row>
    <row r="27" spans="1:107" x14ac:dyDescent="0.2">
      <c r="A27">
        <f>ROW(Source!A32)</f>
        <v>32</v>
      </c>
      <c r="B27">
        <v>44607610</v>
      </c>
      <c r="C27">
        <v>44607833</v>
      </c>
      <c r="D27">
        <v>36663663</v>
      </c>
      <c r="E27">
        <v>1</v>
      </c>
      <c r="F27">
        <v>1</v>
      </c>
      <c r="G27">
        <v>1</v>
      </c>
      <c r="H27">
        <v>3</v>
      </c>
      <c r="I27" t="s">
        <v>196</v>
      </c>
      <c r="J27" t="s">
        <v>196</v>
      </c>
      <c r="K27" t="s">
        <v>197</v>
      </c>
      <c r="L27">
        <v>1296</v>
      </c>
      <c r="N27">
        <v>1002</v>
      </c>
      <c r="O27" t="s">
        <v>198</v>
      </c>
      <c r="P27" t="s">
        <v>198</v>
      </c>
      <c r="Q27">
        <v>1</v>
      </c>
      <c r="W27">
        <v>0</v>
      </c>
      <c r="X27">
        <v>902232681</v>
      </c>
      <c r="Y27">
        <v>6.6</v>
      </c>
      <c r="AA27">
        <v>34.9</v>
      </c>
      <c r="AB27">
        <v>0</v>
      </c>
      <c r="AC27">
        <v>0</v>
      </c>
      <c r="AD27">
        <v>0</v>
      </c>
      <c r="AE27">
        <v>34.9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6.6</v>
      </c>
      <c r="AU27" t="s">
        <v>3</v>
      </c>
      <c r="AV27">
        <v>0</v>
      </c>
      <c r="AW27">
        <v>2</v>
      </c>
      <c r="AX27">
        <v>44607845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0</v>
      </c>
      <c r="CY27">
        <f>AA27</f>
        <v>34.9</v>
      </c>
      <c r="CZ27">
        <f>AE27</f>
        <v>34.9</v>
      </c>
      <c r="DA27">
        <f>AI27</f>
        <v>1</v>
      </c>
      <c r="DB27">
        <f t="shared" si="0"/>
        <v>230.34</v>
      </c>
      <c r="DC27">
        <f t="shared" si="1"/>
        <v>0</v>
      </c>
    </row>
    <row r="28" spans="1:107" x14ac:dyDescent="0.2">
      <c r="A28">
        <f>ROW(Source!A113)</f>
        <v>113</v>
      </c>
      <c r="B28">
        <v>44607610</v>
      </c>
      <c r="C28">
        <v>44607846</v>
      </c>
      <c r="D28">
        <v>16071882</v>
      </c>
      <c r="E28">
        <v>1</v>
      </c>
      <c r="F28">
        <v>1</v>
      </c>
      <c r="G28">
        <v>1</v>
      </c>
      <c r="H28">
        <v>1</v>
      </c>
      <c r="I28" t="s">
        <v>201</v>
      </c>
      <c r="J28" t="s">
        <v>3</v>
      </c>
      <c r="K28" t="s">
        <v>202</v>
      </c>
      <c r="L28">
        <v>1476</v>
      </c>
      <c r="N28">
        <v>1013</v>
      </c>
      <c r="O28" t="s">
        <v>203</v>
      </c>
      <c r="P28" t="s">
        <v>204</v>
      </c>
      <c r="Q28">
        <v>1</v>
      </c>
      <c r="W28">
        <v>0</v>
      </c>
      <c r="X28">
        <v>249883284</v>
      </c>
      <c r="Y28">
        <v>0.21000000000000002</v>
      </c>
      <c r="AA28">
        <v>0</v>
      </c>
      <c r="AB28">
        <v>0</v>
      </c>
      <c r="AC28">
        <v>0</v>
      </c>
      <c r="AD28">
        <v>11.64</v>
      </c>
      <c r="AE28">
        <v>0</v>
      </c>
      <c r="AF28">
        <v>0</v>
      </c>
      <c r="AG28">
        <v>0</v>
      </c>
      <c r="AH28">
        <v>11.643000000000001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1.05</v>
      </c>
      <c r="AU28" t="s">
        <v>177</v>
      </c>
      <c r="AV28">
        <v>1</v>
      </c>
      <c r="AW28">
        <v>2</v>
      </c>
      <c r="AX28">
        <v>44607849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Y28*Source!I113</f>
        <v>0</v>
      </c>
      <c r="CY28">
        <f>AD28</f>
        <v>11.64</v>
      </c>
      <c r="CZ28">
        <f>AH28</f>
        <v>11.643000000000001</v>
      </c>
      <c r="DA28">
        <f>AL28</f>
        <v>1</v>
      </c>
      <c r="DB28">
        <f>ROUND((ROUND(AT28*CZ28,2)*0.2),2)</f>
        <v>2.4500000000000002</v>
      </c>
      <c r="DC28">
        <f>ROUND((ROUND(AT28*AG28,2)*0.2),2)</f>
        <v>0</v>
      </c>
    </row>
    <row r="29" spans="1:107" x14ac:dyDescent="0.2">
      <c r="A29">
        <f>ROW(Source!A113)</f>
        <v>113</v>
      </c>
      <c r="B29">
        <v>44607610</v>
      </c>
      <c r="C29">
        <v>44607846</v>
      </c>
      <c r="D29">
        <v>16085243</v>
      </c>
      <c r="E29">
        <v>1</v>
      </c>
      <c r="F29">
        <v>1</v>
      </c>
      <c r="G29">
        <v>1</v>
      </c>
      <c r="H29">
        <v>2</v>
      </c>
      <c r="I29" t="s">
        <v>205</v>
      </c>
      <c r="J29" t="s">
        <v>205</v>
      </c>
      <c r="K29" t="s">
        <v>206</v>
      </c>
      <c r="L29">
        <v>1368</v>
      </c>
      <c r="N29">
        <v>1011</v>
      </c>
      <c r="O29" t="s">
        <v>192</v>
      </c>
      <c r="P29" t="s">
        <v>192</v>
      </c>
      <c r="Q29">
        <v>1</v>
      </c>
      <c r="W29">
        <v>0</v>
      </c>
      <c r="X29">
        <v>1394602843</v>
      </c>
      <c r="Y29">
        <v>0.21000000000000002</v>
      </c>
      <c r="AA29">
        <v>0</v>
      </c>
      <c r="AB29">
        <v>77.599999999999994</v>
      </c>
      <c r="AC29">
        <v>0</v>
      </c>
      <c r="AD29">
        <v>0</v>
      </c>
      <c r="AE29">
        <v>0</v>
      </c>
      <c r="AF29">
        <v>77.599999999999994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1.05</v>
      </c>
      <c r="AU29" t="s">
        <v>177</v>
      </c>
      <c r="AV29">
        <v>0</v>
      </c>
      <c r="AW29">
        <v>2</v>
      </c>
      <c r="AX29">
        <v>44607850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Y29*Source!I113</f>
        <v>0</v>
      </c>
      <c r="CY29">
        <f>AB29</f>
        <v>77.599999999999994</v>
      </c>
      <c r="CZ29">
        <f>AF29</f>
        <v>77.599999999999994</v>
      </c>
      <c r="DA29">
        <f>AJ29</f>
        <v>1</v>
      </c>
      <c r="DB29">
        <f>ROUND((ROUND(AT29*CZ29,2)*0.2),2)</f>
        <v>16.3</v>
      </c>
      <c r="DC29">
        <f>ROUND((ROUND(AT29*AG29,2)*0.2),2)</f>
        <v>0</v>
      </c>
    </row>
    <row r="30" spans="1:107" x14ac:dyDescent="0.2">
      <c r="A30">
        <f>ROW(Source!A114)</f>
        <v>114</v>
      </c>
      <c r="B30">
        <v>44607610</v>
      </c>
      <c r="C30">
        <v>44608413</v>
      </c>
      <c r="D30">
        <v>36663205</v>
      </c>
      <c r="E30">
        <v>1</v>
      </c>
      <c r="F30">
        <v>1</v>
      </c>
      <c r="G30">
        <v>1</v>
      </c>
      <c r="H30">
        <v>1</v>
      </c>
      <c r="I30" t="s">
        <v>185</v>
      </c>
      <c r="J30" t="s">
        <v>3</v>
      </c>
      <c r="K30" t="s">
        <v>186</v>
      </c>
      <c r="L30">
        <v>1369</v>
      </c>
      <c r="N30">
        <v>1013</v>
      </c>
      <c r="O30" t="s">
        <v>187</v>
      </c>
      <c r="P30" t="s">
        <v>187</v>
      </c>
      <c r="Q30">
        <v>1</v>
      </c>
      <c r="W30">
        <v>0</v>
      </c>
      <c r="X30">
        <v>-446578751</v>
      </c>
      <c r="Y30">
        <v>24.15</v>
      </c>
      <c r="AA30">
        <v>0</v>
      </c>
      <c r="AB30">
        <v>0</v>
      </c>
      <c r="AC30">
        <v>0</v>
      </c>
      <c r="AD30">
        <v>126.6</v>
      </c>
      <c r="AE30">
        <v>0</v>
      </c>
      <c r="AF30">
        <v>0</v>
      </c>
      <c r="AG30">
        <v>0</v>
      </c>
      <c r="AH30">
        <v>126.6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24.15</v>
      </c>
      <c r="AU30" t="s">
        <v>3</v>
      </c>
      <c r="AV30">
        <v>1</v>
      </c>
      <c r="AW30">
        <v>2</v>
      </c>
      <c r="AX30">
        <v>44608420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Y30*Source!I114</f>
        <v>0</v>
      </c>
      <c r="CY30">
        <f>AD30</f>
        <v>126.6</v>
      </c>
      <c r="CZ30">
        <f>AH30</f>
        <v>126.6</v>
      </c>
      <c r="DA30">
        <f>AL30</f>
        <v>1</v>
      </c>
      <c r="DB30">
        <f t="shared" ref="DB30:DB41" si="2">ROUND(ROUND(AT30*CZ30,2),2)</f>
        <v>3057.39</v>
      </c>
      <c r="DC30">
        <f t="shared" ref="DC30:DC41" si="3">ROUND(ROUND(AT30*AG30,2),2)</f>
        <v>0</v>
      </c>
    </row>
    <row r="31" spans="1:107" x14ac:dyDescent="0.2">
      <c r="A31">
        <f>ROW(Source!A114)</f>
        <v>114</v>
      </c>
      <c r="B31">
        <v>44607610</v>
      </c>
      <c r="C31">
        <v>44608413</v>
      </c>
      <c r="D31">
        <v>36663194</v>
      </c>
      <c r="E31">
        <v>1</v>
      </c>
      <c r="F31">
        <v>1</v>
      </c>
      <c r="G31">
        <v>1</v>
      </c>
      <c r="H31">
        <v>1</v>
      </c>
      <c r="I31" t="s">
        <v>188</v>
      </c>
      <c r="J31" t="s">
        <v>3</v>
      </c>
      <c r="K31" t="s">
        <v>189</v>
      </c>
      <c r="L31">
        <v>1369</v>
      </c>
      <c r="N31">
        <v>1013</v>
      </c>
      <c r="O31" t="s">
        <v>187</v>
      </c>
      <c r="P31" t="s">
        <v>187</v>
      </c>
      <c r="Q31">
        <v>1</v>
      </c>
      <c r="W31">
        <v>0</v>
      </c>
      <c r="X31">
        <v>1763960927</v>
      </c>
      <c r="Y31">
        <v>8.0500000000000007</v>
      </c>
      <c r="AA31">
        <v>0</v>
      </c>
      <c r="AB31">
        <v>0</v>
      </c>
      <c r="AC31">
        <v>0</v>
      </c>
      <c r="AD31">
        <v>142.80000000000001</v>
      </c>
      <c r="AE31">
        <v>0</v>
      </c>
      <c r="AF31">
        <v>0</v>
      </c>
      <c r="AG31">
        <v>0</v>
      </c>
      <c r="AH31">
        <v>142.80000000000001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8.0500000000000007</v>
      </c>
      <c r="AU31" t="s">
        <v>3</v>
      </c>
      <c r="AV31">
        <v>2</v>
      </c>
      <c r="AW31">
        <v>2</v>
      </c>
      <c r="AX31">
        <v>44608421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Y31*Source!I114</f>
        <v>0</v>
      </c>
      <c r="CY31">
        <f>AD31</f>
        <v>142.80000000000001</v>
      </c>
      <c r="CZ31">
        <f>AH31</f>
        <v>142.80000000000001</v>
      </c>
      <c r="DA31">
        <f>AL31</f>
        <v>1</v>
      </c>
      <c r="DB31">
        <f t="shared" si="2"/>
        <v>1149.54</v>
      </c>
      <c r="DC31">
        <f t="shared" si="3"/>
        <v>0</v>
      </c>
    </row>
    <row r="32" spans="1:107" x14ac:dyDescent="0.2">
      <c r="A32">
        <f>ROW(Source!A114)</f>
        <v>114</v>
      </c>
      <c r="B32">
        <v>44607610</v>
      </c>
      <c r="C32">
        <v>44608413</v>
      </c>
      <c r="D32">
        <v>36664224</v>
      </c>
      <c r="E32">
        <v>1</v>
      </c>
      <c r="F32">
        <v>1</v>
      </c>
      <c r="G32">
        <v>1</v>
      </c>
      <c r="H32">
        <v>2</v>
      </c>
      <c r="I32" t="s">
        <v>199</v>
      </c>
      <c r="J32" t="s">
        <v>199</v>
      </c>
      <c r="K32" t="s">
        <v>200</v>
      </c>
      <c r="L32">
        <v>1368</v>
      </c>
      <c r="N32">
        <v>1011</v>
      </c>
      <c r="O32" t="s">
        <v>192</v>
      </c>
      <c r="P32" t="s">
        <v>192</v>
      </c>
      <c r="Q32">
        <v>1</v>
      </c>
      <c r="W32">
        <v>0</v>
      </c>
      <c r="X32">
        <v>-1255880142</v>
      </c>
      <c r="Y32">
        <v>6.88</v>
      </c>
      <c r="AA32">
        <v>0</v>
      </c>
      <c r="AB32">
        <v>457.7</v>
      </c>
      <c r="AC32">
        <v>0</v>
      </c>
      <c r="AD32">
        <v>0</v>
      </c>
      <c r="AE32">
        <v>0</v>
      </c>
      <c r="AF32">
        <v>457.7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6.88</v>
      </c>
      <c r="AU32" t="s">
        <v>3</v>
      </c>
      <c r="AV32">
        <v>0</v>
      </c>
      <c r="AW32">
        <v>2</v>
      </c>
      <c r="AX32">
        <v>44608422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Y32*Source!I114</f>
        <v>0</v>
      </c>
      <c r="CY32">
        <f>AB32</f>
        <v>457.7</v>
      </c>
      <c r="CZ32">
        <f>AF32</f>
        <v>457.7</v>
      </c>
      <c r="DA32">
        <f>AJ32</f>
        <v>1</v>
      </c>
      <c r="DB32">
        <f t="shared" si="2"/>
        <v>3148.98</v>
      </c>
      <c r="DC32">
        <f t="shared" si="3"/>
        <v>0</v>
      </c>
    </row>
    <row r="33" spans="1:107" x14ac:dyDescent="0.2">
      <c r="A33">
        <f>ROW(Source!A114)</f>
        <v>114</v>
      </c>
      <c r="B33">
        <v>44607610</v>
      </c>
      <c r="C33">
        <v>44608413</v>
      </c>
      <c r="D33">
        <v>36664232</v>
      </c>
      <c r="E33">
        <v>1</v>
      </c>
      <c r="F33">
        <v>1</v>
      </c>
      <c r="G33">
        <v>1</v>
      </c>
      <c r="H33">
        <v>2</v>
      </c>
      <c r="I33" t="s">
        <v>190</v>
      </c>
      <c r="J33" t="s">
        <v>190</v>
      </c>
      <c r="K33" t="s">
        <v>191</v>
      </c>
      <c r="L33">
        <v>1368</v>
      </c>
      <c r="N33">
        <v>1011</v>
      </c>
      <c r="O33" t="s">
        <v>192</v>
      </c>
      <c r="P33" t="s">
        <v>192</v>
      </c>
      <c r="Q33">
        <v>1</v>
      </c>
      <c r="W33">
        <v>0</v>
      </c>
      <c r="X33">
        <v>-1032723508</v>
      </c>
      <c r="Y33">
        <v>8.0500000000000007</v>
      </c>
      <c r="AA33">
        <v>0</v>
      </c>
      <c r="AB33">
        <v>198.2</v>
      </c>
      <c r="AC33">
        <v>0</v>
      </c>
      <c r="AD33">
        <v>0</v>
      </c>
      <c r="AE33">
        <v>0</v>
      </c>
      <c r="AF33">
        <v>198.2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8.0500000000000007</v>
      </c>
      <c r="AU33" t="s">
        <v>3</v>
      </c>
      <c r="AV33">
        <v>0</v>
      </c>
      <c r="AW33">
        <v>2</v>
      </c>
      <c r="AX33">
        <v>44608423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Y33*Source!I114</f>
        <v>0</v>
      </c>
      <c r="CY33">
        <f>AB33</f>
        <v>198.2</v>
      </c>
      <c r="CZ33">
        <f>AF33</f>
        <v>198.2</v>
      </c>
      <c r="DA33">
        <f>AJ33</f>
        <v>1</v>
      </c>
      <c r="DB33">
        <f t="shared" si="2"/>
        <v>1595.51</v>
      </c>
      <c r="DC33">
        <f t="shared" si="3"/>
        <v>0</v>
      </c>
    </row>
    <row r="34" spans="1:107" x14ac:dyDescent="0.2">
      <c r="A34">
        <f>ROW(Source!A114)</f>
        <v>114</v>
      </c>
      <c r="B34">
        <v>44607610</v>
      </c>
      <c r="C34">
        <v>44608413</v>
      </c>
      <c r="D34">
        <v>36663440</v>
      </c>
      <c r="E34">
        <v>1</v>
      </c>
      <c r="F34">
        <v>1</v>
      </c>
      <c r="G34">
        <v>1</v>
      </c>
      <c r="H34">
        <v>3</v>
      </c>
      <c r="I34" t="s">
        <v>193</v>
      </c>
      <c r="J34" t="s">
        <v>193</v>
      </c>
      <c r="K34" t="s">
        <v>194</v>
      </c>
      <c r="L34">
        <v>1346</v>
      </c>
      <c r="N34">
        <v>1009</v>
      </c>
      <c r="O34" t="s">
        <v>195</v>
      </c>
      <c r="P34" t="s">
        <v>195</v>
      </c>
      <c r="Q34">
        <v>1</v>
      </c>
      <c r="W34">
        <v>0</v>
      </c>
      <c r="X34">
        <v>1234336647</v>
      </c>
      <c r="Y34">
        <v>2.5</v>
      </c>
      <c r="AA34">
        <v>218</v>
      </c>
      <c r="AB34">
        <v>0</v>
      </c>
      <c r="AC34">
        <v>0</v>
      </c>
      <c r="AD34">
        <v>0</v>
      </c>
      <c r="AE34">
        <v>218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2.5</v>
      </c>
      <c r="AU34" t="s">
        <v>3</v>
      </c>
      <c r="AV34">
        <v>0</v>
      </c>
      <c r="AW34">
        <v>2</v>
      </c>
      <c r="AX34">
        <v>44608424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Y34*Source!I114</f>
        <v>0</v>
      </c>
      <c r="CY34">
        <f>AA34</f>
        <v>218</v>
      </c>
      <c r="CZ34">
        <f>AE34</f>
        <v>218</v>
      </c>
      <c r="DA34">
        <f>AI34</f>
        <v>1</v>
      </c>
      <c r="DB34">
        <f t="shared" si="2"/>
        <v>545</v>
      </c>
      <c r="DC34">
        <f t="shared" si="3"/>
        <v>0</v>
      </c>
    </row>
    <row r="35" spans="1:107" x14ac:dyDescent="0.2">
      <c r="A35">
        <f>ROW(Source!A114)</f>
        <v>114</v>
      </c>
      <c r="B35">
        <v>44607610</v>
      </c>
      <c r="C35">
        <v>44608413</v>
      </c>
      <c r="D35">
        <v>36663663</v>
      </c>
      <c r="E35">
        <v>1</v>
      </c>
      <c r="F35">
        <v>1</v>
      </c>
      <c r="G35">
        <v>1</v>
      </c>
      <c r="H35">
        <v>3</v>
      </c>
      <c r="I35" t="s">
        <v>196</v>
      </c>
      <c r="J35" t="s">
        <v>196</v>
      </c>
      <c r="K35" t="s">
        <v>197</v>
      </c>
      <c r="L35">
        <v>1296</v>
      </c>
      <c r="N35">
        <v>1002</v>
      </c>
      <c r="O35" t="s">
        <v>198</v>
      </c>
      <c r="P35" t="s">
        <v>198</v>
      </c>
      <c r="Q35">
        <v>1</v>
      </c>
      <c r="W35">
        <v>0</v>
      </c>
      <c r="X35">
        <v>902232681</v>
      </c>
      <c r="Y35">
        <v>9.9</v>
      </c>
      <c r="AA35">
        <v>34.9</v>
      </c>
      <c r="AB35">
        <v>0</v>
      </c>
      <c r="AC35">
        <v>0</v>
      </c>
      <c r="AD35">
        <v>0</v>
      </c>
      <c r="AE35">
        <v>34.9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9.9</v>
      </c>
      <c r="AU35" t="s">
        <v>3</v>
      </c>
      <c r="AV35">
        <v>0</v>
      </c>
      <c r="AW35">
        <v>2</v>
      </c>
      <c r="AX35">
        <v>44608425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Y35*Source!I114</f>
        <v>0</v>
      </c>
      <c r="CY35">
        <f>AA35</f>
        <v>34.9</v>
      </c>
      <c r="CZ35">
        <f>AE35</f>
        <v>34.9</v>
      </c>
      <c r="DA35">
        <f>AI35</f>
        <v>1</v>
      </c>
      <c r="DB35">
        <f t="shared" si="2"/>
        <v>345.51</v>
      </c>
      <c r="DC35">
        <f t="shared" si="3"/>
        <v>0</v>
      </c>
    </row>
    <row r="36" spans="1:107" x14ac:dyDescent="0.2">
      <c r="A36">
        <f>ROW(Source!A115)</f>
        <v>115</v>
      </c>
      <c r="B36">
        <v>44607610</v>
      </c>
      <c r="C36">
        <v>44609473</v>
      </c>
      <c r="D36">
        <v>36663205</v>
      </c>
      <c r="E36">
        <v>1</v>
      </c>
      <c r="F36">
        <v>1</v>
      </c>
      <c r="G36">
        <v>1</v>
      </c>
      <c r="H36">
        <v>1</v>
      </c>
      <c r="I36" t="s">
        <v>185</v>
      </c>
      <c r="J36" t="s">
        <v>3</v>
      </c>
      <c r="K36" t="s">
        <v>186</v>
      </c>
      <c r="L36">
        <v>1369</v>
      </c>
      <c r="N36">
        <v>1013</v>
      </c>
      <c r="O36" t="s">
        <v>187</v>
      </c>
      <c r="P36" t="s">
        <v>187</v>
      </c>
      <c r="Q36">
        <v>1</v>
      </c>
      <c r="W36">
        <v>0</v>
      </c>
      <c r="X36">
        <v>-446578751</v>
      </c>
      <c r="Y36">
        <v>16.47</v>
      </c>
      <c r="AA36">
        <v>0</v>
      </c>
      <c r="AB36">
        <v>0</v>
      </c>
      <c r="AC36">
        <v>0</v>
      </c>
      <c r="AD36">
        <v>126.6</v>
      </c>
      <c r="AE36">
        <v>0</v>
      </c>
      <c r="AF36">
        <v>0</v>
      </c>
      <c r="AG36">
        <v>0</v>
      </c>
      <c r="AH36">
        <v>126.6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16.47</v>
      </c>
      <c r="AU36" t="s">
        <v>3</v>
      </c>
      <c r="AV36">
        <v>1</v>
      </c>
      <c r="AW36">
        <v>2</v>
      </c>
      <c r="AX36">
        <v>44609480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Y36*Source!I115</f>
        <v>16.47</v>
      </c>
      <c r="CY36">
        <f>AD36</f>
        <v>126.6</v>
      </c>
      <c r="CZ36">
        <f>AH36</f>
        <v>126.6</v>
      </c>
      <c r="DA36">
        <f>AL36</f>
        <v>1</v>
      </c>
      <c r="DB36">
        <f t="shared" si="2"/>
        <v>2085.1</v>
      </c>
      <c r="DC36">
        <f t="shared" si="3"/>
        <v>0</v>
      </c>
    </row>
    <row r="37" spans="1:107" x14ac:dyDescent="0.2">
      <c r="A37">
        <f>ROW(Source!A115)</f>
        <v>115</v>
      </c>
      <c r="B37">
        <v>44607610</v>
      </c>
      <c r="C37">
        <v>44609473</v>
      </c>
      <c r="D37">
        <v>36663194</v>
      </c>
      <c r="E37">
        <v>1</v>
      </c>
      <c r="F37">
        <v>1</v>
      </c>
      <c r="G37">
        <v>1</v>
      </c>
      <c r="H37">
        <v>1</v>
      </c>
      <c r="I37" t="s">
        <v>188</v>
      </c>
      <c r="J37" t="s">
        <v>3</v>
      </c>
      <c r="K37" t="s">
        <v>189</v>
      </c>
      <c r="L37">
        <v>1369</v>
      </c>
      <c r="N37">
        <v>1013</v>
      </c>
      <c r="O37" t="s">
        <v>187</v>
      </c>
      <c r="P37" t="s">
        <v>187</v>
      </c>
      <c r="Q37">
        <v>1</v>
      </c>
      <c r="W37">
        <v>0</v>
      </c>
      <c r="X37">
        <v>1763960927</v>
      </c>
      <c r="Y37">
        <v>5.49</v>
      </c>
      <c r="AA37">
        <v>0</v>
      </c>
      <c r="AB37">
        <v>0</v>
      </c>
      <c r="AC37">
        <v>0</v>
      </c>
      <c r="AD37">
        <v>142.80000000000001</v>
      </c>
      <c r="AE37">
        <v>0</v>
      </c>
      <c r="AF37">
        <v>0</v>
      </c>
      <c r="AG37">
        <v>0</v>
      </c>
      <c r="AH37">
        <v>142.80000000000001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5.49</v>
      </c>
      <c r="AU37" t="s">
        <v>3</v>
      </c>
      <c r="AV37">
        <v>2</v>
      </c>
      <c r="AW37">
        <v>2</v>
      </c>
      <c r="AX37">
        <v>44609481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Y37*Source!I115</f>
        <v>5.49</v>
      </c>
      <c r="CY37">
        <f>AD37</f>
        <v>142.80000000000001</v>
      </c>
      <c r="CZ37">
        <f>AH37</f>
        <v>142.80000000000001</v>
      </c>
      <c r="DA37">
        <f>AL37</f>
        <v>1</v>
      </c>
      <c r="DB37">
        <f t="shared" si="2"/>
        <v>783.97</v>
      </c>
      <c r="DC37">
        <f t="shared" si="3"/>
        <v>0</v>
      </c>
    </row>
    <row r="38" spans="1:107" x14ac:dyDescent="0.2">
      <c r="A38">
        <f>ROW(Source!A115)</f>
        <v>115</v>
      </c>
      <c r="B38">
        <v>44607610</v>
      </c>
      <c r="C38">
        <v>44609473</v>
      </c>
      <c r="D38">
        <v>36664224</v>
      </c>
      <c r="E38">
        <v>1</v>
      </c>
      <c r="F38">
        <v>1</v>
      </c>
      <c r="G38">
        <v>1</v>
      </c>
      <c r="H38">
        <v>2</v>
      </c>
      <c r="I38" t="s">
        <v>199</v>
      </c>
      <c r="J38" t="s">
        <v>199</v>
      </c>
      <c r="K38" t="s">
        <v>200</v>
      </c>
      <c r="L38">
        <v>1368</v>
      </c>
      <c r="N38">
        <v>1011</v>
      </c>
      <c r="O38" t="s">
        <v>192</v>
      </c>
      <c r="P38" t="s">
        <v>192</v>
      </c>
      <c r="Q38">
        <v>1</v>
      </c>
      <c r="W38">
        <v>0</v>
      </c>
      <c r="X38">
        <v>-1255880142</v>
      </c>
      <c r="Y38">
        <v>4.5599999999999996</v>
      </c>
      <c r="AA38">
        <v>0</v>
      </c>
      <c r="AB38">
        <v>457.7</v>
      </c>
      <c r="AC38">
        <v>0</v>
      </c>
      <c r="AD38">
        <v>0</v>
      </c>
      <c r="AE38">
        <v>0</v>
      </c>
      <c r="AF38">
        <v>457.7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4.5599999999999996</v>
      </c>
      <c r="AU38" t="s">
        <v>3</v>
      </c>
      <c r="AV38">
        <v>0</v>
      </c>
      <c r="AW38">
        <v>2</v>
      </c>
      <c r="AX38">
        <v>44609482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Y38*Source!I115</f>
        <v>4.5599999999999996</v>
      </c>
      <c r="CY38">
        <f>AB38</f>
        <v>457.7</v>
      </c>
      <c r="CZ38">
        <f>AF38</f>
        <v>457.7</v>
      </c>
      <c r="DA38">
        <f>AJ38</f>
        <v>1</v>
      </c>
      <c r="DB38">
        <f t="shared" si="2"/>
        <v>2087.11</v>
      </c>
      <c r="DC38">
        <f t="shared" si="3"/>
        <v>0</v>
      </c>
    </row>
    <row r="39" spans="1:107" x14ac:dyDescent="0.2">
      <c r="A39">
        <f>ROW(Source!A115)</f>
        <v>115</v>
      </c>
      <c r="B39">
        <v>44607610</v>
      </c>
      <c r="C39">
        <v>44609473</v>
      </c>
      <c r="D39">
        <v>36664232</v>
      </c>
      <c r="E39">
        <v>1</v>
      </c>
      <c r="F39">
        <v>1</v>
      </c>
      <c r="G39">
        <v>1</v>
      </c>
      <c r="H39">
        <v>2</v>
      </c>
      <c r="I39" t="s">
        <v>190</v>
      </c>
      <c r="J39" t="s">
        <v>190</v>
      </c>
      <c r="K39" t="s">
        <v>191</v>
      </c>
      <c r="L39">
        <v>1368</v>
      </c>
      <c r="N39">
        <v>1011</v>
      </c>
      <c r="O39" t="s">
        <v>192</v>
      </c>
      <c r="P39" t="s">
        <v>192</v>
      </c>
      <c r="Q39">
        <v>1</v>
      </c>
      <c r="W39">
        <v>0</v>
      </c>
      <c r="X39">
        <v>-1032723508</v>
      </c>
      <c r="Y39">
        <v>5.49</v>
      </c>
      <c r="AA39">
        <v>0</v>
      </c>
      <c r="AB39">
        <v>198.2</v>
      </c>
      <c r="AC39">
        <v>0</v>
      </c>
      <c r="AD39">
        <v>0</v>
      </c>
      <c r="AE39">
        <v>0</v>
      </c>
      <c r="AF39">
        <v>198.2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5.49</v>
      </c>
      <c r="AU39" t="s">
        <v>3</v>
      </c>
      <c r="AV39">
        <v>0</v>
      </c>
      <c r="AW39">
        <v>2</v>
      </c>
      <c r="AX39">
        <v>44609483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Y39*Source!I115</f>
        <v>5.49</v>
      </c>
      <c r="CY39">
        <f>AB39</f>
        <v>198.2</v>
      </c>
      <c r="CZ39">
        <f>AF39</f>
        <v>198.2</v>
      </c>
      <c r="DA39">
        <f>AJ39</f>
        <v>1</v>
      </c>
      <c r="DB39">
        <f t="shared" si="2"/>
        <v>1088.1199999999999</v>
      </c>
      <c r="DC39">
        <f t="shared" si="3"/>
        <v>0</v>
      </c>
    </row>
    <row r="40" spans="1:107" x14ac:dyDescent="0.2">
      <c r="A40">
        <f>ROW(Source!A115)</f>
        <v>115</v>
      </c>
      <c r="B40">
        <v>44607610</v>
      </c>
      <c r="C40">
        <v>44609473</v>
      </c>
      <c r="D40">
        <v>36663440</v>
      </c>
      <c r="E40">
        <v>1</v>
      </c>
      <c r="F40">
        <v>1</v>
      </c>
      <c r="G40">
        <v>1</v>
      </c>
      <c r="H40">
        <v>3</v>
      </c>
      <c r="I40" t="s">
        <v>193</v>
      </c>
      <c r="J40" t="s">
        <v>193</v>
      </c>
      <c r="K40" t="s">
        <v>194</v>
      </c>
      <c r="L40">
        <v>1346</v>
      </c>
      <c r="N40">
        <v>1009</v>
      </c>
      <c r="O40" t="s">
        <v>195</v>
      </c>
      <c r="P40" t="s">
        <v>195</v>
      </c>
      <c r="Q40">
        <v>1</v>
      </c>
      <c r="W40">
        <v>0</v>
      </c>
      <c r="X40">
        <v>1234336647</v>
      </c>
      <c r="Y40">
        <v>1.6</v>
      </c>
      <c r="AA40">
        <v>218</v>
      </c>
      <c r="AB40">
        <v>0</v>
      </c>
      <c r="AC40">
        <v>0</v>
      </c>
      <c r="AD40">
        <v>0</v>
      </c>
      <c r="AE40">
        <v>218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1.6</v>
      </c>
      <c r="AU40" t="s">
        <v>3</v>
      </c>
      <c r="AV40">
        <v>0</v>
      </c>
      <c r="AW40">
        <v>2</v>
      </c>
      <c r="AX40">
        <v>44609484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Y40*Source!I115</f>
        <v>1.6</v>
      </c>
      <c r="CY40">
        <f>AA40</f>
        <v>218</v>
      </c>
      <c r="CZ40">
        <f>AE40</f>
        <v>218</v>
      </c>
      <c r="DA40">
        <f>AI40</f>
        <v>1</v>
      </c>
      <c r="DB40">
        <f t="shared" si="2"/>
        <v>348.8</v>
      </c>
      <c r="DC40">
        <f t="shared" si="3"/>
        <v>0</v>
      </c>
    </row>
    <row r="41" spans="1:107" x14ac:dyDescent="0.2">
      <c r="A41">
        <f>ROW(Source!A115)</f>
        <v>115</v>
      </c>
      <c r="B41">
        <v>44607610</v>
      </c>
      <c r="C41">
        <v>44609473</v>
      </c>
      <c r="D41">
        <v>36663663</v>
      </c>
      <c r="E41">
        <v>1</v>
      </c>
      <c r="F41">
        <v>1</v>
      </c>
      <c r="G41">
        <v>1</v>
      </c>
      <c r="H41">
        <v>3</v>
      </c>
      <c r="I41" t="s">
        <v>196</v>
      </c>
      <c r="J41" t="s">
        <v>196</v>
      </c>
      <c r="K41" t="s">
        <v>197</v>
      </c>
      <c r="L41">
        <v>1296</v>
      </c>
      <c r="N41">
        <v>1002</v>
      </c>
      <c r="O41" t="s">
        <v>198</v>
      </c>
      <c r="P41" t="s">
        <v>198</v>
      </c>
      <c r="Q41">
        <v>1</v>
      </c>
      <c r="W41">
        <v>0</v>
      </c>
      <c r="X41">
        <v>902232681</v>
      </c>
      <c r="Y41">
        <v>6.6</v>
      </c>
      <c r="AA41">
        <v>34.9</v>
      </c>
      <c r="AB41">
        <v>0</v>
      </c>
      <c r="AC41">
        <v>0</v>
      </c>
      <c r="AD41">
        <v>0</v>
      </c>
      <c r="AE41">
        <v>34.9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6.6</v>
      </c>
      <c r="AU41" t="s">
        <v>3</v>
      </c>
      <c r="AV41">
        <v>0</v>
      </c>
      <c r="AW41">
        <v>2</v>
      </c>
      <c r="AX41">
        <v>44609485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Y41*Source!I115</f>
        <v>6.6</v>
      </c>
      <c r="CY41">
        <f>AA41</f>
        <v>34.9</v>
      </c>
      <c r="CZ41">
        <f>AE41</f>
        <v>34.9</v>
      </c>
      <c r="DA41">
        <f>AI41</f>
        <v>1</v>
      </c>
      <c r="DB41">
        <f t="shared" si="2"/>
        <v>230.34</v>
      </c>
      <c r="DC41">
        <f t="shared" si="3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44607793</v>
      </c>
      <c r="C1">
        <v>44607787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185</v>
      </c>
      <c r="J1" t="s">
        <v>3</v>
      </c>
      <c r="K1" t="s">
        <v>186</v>
      </c>
      <c r="L1">
        <v>1369</v>
      </c>
      <c r="N1">
        <v>1013</v>
      </c>
      <c r="O1" t="s">
        <v>187</v>
      </c>
      <c r="P1" t="s">
        <v>187</v>
      </c>
      <c r="Q1">
        <v>1</v>
      </c>
      <c r="X1">
        <v>0.3</v>
      </c>
      <c r="Y1">
        <v>0</v>
      </c>
      <c r="Z1">
        <v>0</v>
      </c>
      <c r="AA1">
        <v>0</v>
      </c>
      <c r="AB1">
        <v>126.6</v>
      </c>
      <c r="AC1">
        <v>0</v>
      </c>
      <c r="AD1">
        <v>1</v>
      </c>
      <c r="AE1">
        <v>1</v>
      </c>
      <c r="AF1" t="s">
        <v>3</v>
      </c>
      <c r="AG1">
        <v>0.3</v>
      </c>
      <c r="AH1">
        <v>2</v>
      </c>
      <c r="AI1">
        <v>44607788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44607794</v>
      </c>
      <c r="C2">
        <v>44607787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188</v>
      </c>
      <c r="J2" t="s">
        <v>3</v>
      </c>
      <c r="K2" t="s">
        <v>189</v>
      </c>
      <c r="L2">
        <v>1369</v>
      </c>
      <c r="N2">
        <v>1013</v>
      </c>
      <c r="O2" t="s">
        <v>187</v>
      </c>
      <c r="P2" t="s">
        <v>187</v>
      </c>
      <c r="Q2">
        <v>1</v>
      </c>
      <c r="X2">
        <v>0.08</v>
      </c>
      <c r="Y2">
        <v>0</v>
      </c>
      <c r="Z2">
        <v>0</v>
      </c>
      <c r="AA2">
        <v>0</v>
      </c>
      <c r="AB2">
        <v>142.80000000000001</v>
      </c>
      <c r="AC2">
        <v>0</v>
      </c>
      <c r="AD2">
        <v>1</v>
      </c>
      <c r="AE2">
        <v>2</v>
      </c>
      <c r="AF2" t="s">
        <v>3</v>
      </c>
      <c r="AG2">
        <v>0.08</v>
      </c>
      <c r="AH2">
        <v>2</v>
      </c>
      <c r="AI2">
        <v>44607789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44607795</v>
      </c>
      <c r="C3">
        <v>44607787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190</v>
      </c>
      <c r="J3" t="s">
        <v>190</v>
      </c>
      <c r="K3" t="s">
        <v>191</v>
      </c>
      <c r="L3">
        <v>1368</v>
      </c>
      <c r="N3">
        <v>1011</v>
      </c>
      <c r="O3" t="s">
        <v>192</v>
      </c>
      <c r="P3" t="s">
        <v>192</v>
      </c>
      <c r="Q3">
        <v>1</v>
      </c>
      <c r="X3">
        <v>0.08</v>
      </c>
      <c r="Y3">
        <v>0</v>
      </c>
      <c r="Z3">
        <v>198.2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0.08</v>
      </c>
      <c r="AH3">
        <v>2</v>
      </c>
      <c r="AI3">
        <v>44607790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44607796</v>
      </c>
      <c r="C4">
        <v>44607787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193</v>
      </c>
      <c r="J4" t="s">
        <v>193</v>
      </c>
      <c r="K4" t="s">
        <v>194</v>
      </c>
      <c r="L4">
        <v>1346</v>
      </c>
      <c r="N4">
        <v>1009</v>
      </c>
      <c r="O4" t="s">
        <v>195</v>
      </c>
      <c r="P4" t="s">
        <v>195</v>
      </c>
      <c r="Q4">
        <v>1</v>
      </c>
      <c r="X4">
        <v>0.01</v>
      </c>
      <c r="Y4">
        <v>218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0.01</v>
      </c>
      <c r="AH4">
        <v>2</v>
      </c>
      <c r="AI4">
        <v>44607791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44607797</v>
      </c>
      <c r="C5">
        <v>44607787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196</v>
      </c>
      <c r="J5" t="s">
        <v>196</v>
      </c>
      <c r="K5" t="s">
        <v>197</v>
      </c>
      <c r="L5">
        <v>1296</v>
      </c>
      <c r="N5">
        <v>1002</v>
      </c>
      <c r="O5" t="s">
        <v>198</v>
      </c>
      <c r="P5" t="s">
        <v>198</v>
      </c>
      <c r="Q5">
        <v>1</v>
      </c>
      <c r="X5">
        <v>0.04</v>
      </c>
      <c r="Y5">
        <v>34.9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44607792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44607804</v>
      </c>
      <c r="C6">
        <v>44607798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185</v>
      </c>
      <c r="J6" t="s">
        <v>3</v>
      </c>
      <c r="K6" t="s">
        <v>186</v>
      </c>
      <c r="L6">
        <v>1369</v>
      </c>
      <c r="N6">
        <v>1013</v>
      </c>
      <c r="O6" t="s">
        <v>187</v>
      </c>
      <c r="P6" t="s">
        <v>187</v>
      </c>
      <c r="Q6">
        <v>1</v>
      </c>
      <c r="X6">
        <v>0.62</v>
      </c>
      <c r="Y6">
        <v>0</v>
      </c>
      <c r="Z6">
        <v>0</v>
      </c>
      <c r="AA6">
        <v>0</v>
      </c>
      <c r="AB6">
        <v>126.6</v>
      </c>
      <c r="AC6">
        <v>0</v>
      </c>
      <c r="AD6">
        <v>1</v>
      </c>
      <c r="AE6">
        <v>1</v>
      </c>
      <c r="AF6" t="s">
        <v>3</v>
      </c>
      <c r="AG6">
        <v>0.62</v>
      </c>
      <c r="AH6">
        <v>2</v>
      </c>
      <c r="AI6">
        <v>44607799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44607805</v>
      </c>
      <c r="C7">
        <v>44607798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188</v>
      </c>
      <c r="J7" t="s">
        <v>3</v>
      </c>
      <c r="K7" t="s">
        <v>189</v>
      </c>
      <c r="L7">
        <v>1369</v>
      </c>
      <c r="N7">
        <v>1013</v>
      </c>
      <c r="O7" t="s">
        <v>187</v>
      </c>
      <c r="P7" t="s">
        <v>187</v>
      </c>
      <c r="Q7">
        <v>1</v>
      </c>
      <c r="X7">
        <v>0.15</v>
      </c>
      <c r="Y7">
        <v>0</v>
      </c>
      <c r="Z7">
        <v>0</v>
      </c>
      <c r="AA7">
        <v>0</v>
      </c>
      <c r="AB7">
        <v>142.80000000000001</v>
      </c>
      <c r="AC7">
        <v>0</v>
      </c>
      <c r="AD7">
        <v>1</v>
      </c>
      <c r="AE7">
        <v>2</v>
      </c>
      <c r="AF7" t="s">
        <v>3</v>
      </c>
      <c r="AG7">
        <v>0.15</v>
      </c>
      <c r="AH7">
        <v>2</v>
      </c>
      <c r="AI7">
        <v>44607800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44607806</v>
      </c>
      <c r="C8">
        <v>44607798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190</v>
      </c>
      <c r="J8" t="s">
        <v>190</v>
      </c>
      <c r="K8" t="s">
        <v>191</v>
      </c>
      <c r="L8">
        <v>1368</v>
      </c>
      <c r="N8">
        <v>1011</v>
      </c>
      <c r="O8" t="s">
        <v>192</v>
      </c>
      <c r="P8" t="s">
        <v>192</v>
      </c>
      <c r="Q8">
        <v>1</v>
      </c>
      <c r="X8">
        <v>0.15</v>
      </c>
      <c r="Y8">
        <v>0</v>
      </c>
      <c r="Z8">
        <v>198.2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0.15</v>
      </c>
      <c r="AH8">
        <v>2</v>
      </c>
      <c r="AI8">
        <v>44607801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44607807</v>
      </c>
      <c r="C9">
        <v>44607798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193</v>
      </c>
      <c r="J9" t="s">
        <v>193</v>
      </c>
      <c r="K9" t="s">
        <v>194</v>
      </c>
      <c r="L9">
        <v>1346</v>
      </c>
      <c r="N9">
        <v>1009</v>
      </c>
      <c r="O9" t="s">
        <v>195</v>
      </c>
      <c r="P9" t="s">
        <v>195</v>
      </c>
      <c r="Q9">
        <v>1</v>
      </c>
      <c r="X9">
        <v>0.02</v>
      </c>
      <c r="Y9">
        <v>218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0.02</v>
      </c>
      <c r="AH9">
        <v>2</v>
      </c>
      <c r="AI9">
        <v>44607802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44607808</v>
      </c>
      <c r="C10">
        <v>44607798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196</v>
      </c>
      <c r="J10" t="s">
        <v>196</v>
      </c>
      <c r="K10" t="s">
        <v>197</v>
      </c>
      <c r="L10">
        <v>1296</v>
      </c>
      <c r="N10">
        <v>1002</v>
      </c>
      <c r="O10" t="s">
        <v>198</v>
      </c>
      <c r="P10" t="s">
        <v>198</v>
      </c>
      <c r="Q10">
        <v>1</v>
      </c>
      <c r="X10">
        <v>0.06</v>
      </c>
      <c r="Y10">
        <v>34.9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0.06</v>
      </c>
      <c r="AH10">
        <v>2</v>
      </c>
      <c r="AI10">
        <v>44607803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44607815</v>
      </c>
      <c r="C11">
        <v>44607809</v>
      </c>
      <c r="D11">
        <v>36663205</v>
      </c>
      <c r="E11">
        <v>1</v>
      </c>
      <c r="F11">
        <v>1</v>
      </c>
      <c r="G11">
        <v>1</v>
      </c>
      <c r="H11">
        <v>1</v>
      </c>
      <c r="I11" t="s">
        <v>185</v>
      </c>
      <c r="J11" t="s">
        <v>3</v>
      </c>
      <c r="K11" t="s">
        <v>186</v>
      </c>
      <c r="L11">
        <v>1369</v>
      </c>
      <c r="N11">
        <v>1013</v>
      </c>
      <c r="O11" t="s">
        <v>187</v>
      </c>
      <c r="P11" t="s">
        <v>187</v>
      </c>
      <c r="Q11">
        <v>1</v>
      </c>
      <c r="X11">
        <v>0.82</v>
      </c>
      <c r="Y11">
        <v>0</v>
      </c>
      <c r="Z11">
        <v>0</v>
      </c>
      <c r="AA11">
        <v>0</v>
      </c>
      <c r="AB11">
        <v>126.6</v>
      </c>
      <c r="AC11">
        <v>0</v>
      </c>
      <c r="AD11">
        <v>1</v>
      </c>
      <c r="AE11">
        <v>1</v>
      </c>
      <c r="AF11" t="s">
        <v>3</v>
      </c>
      <c r="AG11">
        <v>0.82</v>
      </c>
      <c r="AH11">
        <v>2</v>
      </c>
      <c r="AI11">
        <v>44607810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44607816</v>
      </c>
      <c r="C12">
        <v>44607809</v>
      </c>
      <c r="D12">
        <v>36663194</v>
      </c>
      <c r="E12">
        <v>1</v>
      </c>
      <c r="F12">
        <v>1</v>
      </c>
      <c r="G12">
        <v>1</v>
      </c>
      <c r="H12">
        <v>1</v>
      </c>
      <c r="I12" t="s">
        <v>188</v>
      </c>
      <c r="J12" t="s">
        <v>3</v>
      </c>
      <c r="K12" t="s">
        <v>189</v>
      </c>
      <c r="L12">
        <v>1369</v>
      </c>
      <c r="N12">
        <v>1013</v>
      </c>
      <c r="O12" t="s">
        <v>187</v>
      </c>
      <c r="P12" t="s">
        <v>187</v>
      </c>
      <c r="Q12">
        <v>1</v>
      </c>
      <c r="X12">
        <v>0.21</v>
      </c>
      <c r="Y12">
        <v>0</v>
      </c>
      <c r="Z12">
        <v>0</v>
      </c>
      <c r="AA12">
        <v>0</v>
      </c>
      <c r="AB12">
        <v>142.80000000000001</v>
      </c>
      <c r="AC12">
        <v>0</v>
      </c>
      <c r="AD12">
        <v>1</v>
      </c>
      <c r="AE12">
        <v>2</v>
      </c>
      <c r="AF12" t="s">
        <v>3</v>
      </c>
      <c r="AG12">
        <v>0.21</v>
      </c>
      <c r="AH12">
        <v>2</v>
      </c>
      <c r="AI12">
        <v>44607811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44607817</v>
      </c>
      <c r="C13">
        <v>44607809</v>
      </c>
      <c r="D13">
        <v>36664232</v>
      </c>
      <c r="E13">
        <v>1</v>
      </c>
      <c r="F13">
        <v>1</v>
      </c>
      <c r="G13">
        <v>1</v>
      </c>
      <c r="H13">
        <v>2</v>
      </c>
      <c r="I13" t="s">
        <v>190</v>
      </c>
      <c r="J13" t="s">
        <v>190</v>
      </c>
      <c r="K13" t="s">
        <v>191</v>
      </c>
      <c r="L13">
        <v>1368</v>
      </c>
      <c r="N13">
        <v>1011</v>
      </c>
      <c r="O13" t="s">
        <v>192</v>
      </c>
      <c r="P13" t="s">
        <v>192</v>
      </c>
      <c r="Q13">
        <v>1</v>
      </c>
      <c r="X13">
        <v>0.21</v>
      </c>
      <c r="Y13">
        <v>0</v>
      </c>
      <c r="Z13">
        <v>198.2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0.21</v>
      </c>
      <c r="AH13">
        <v>2</v>
      </c>
      <c r="AI13">
        <v>44607812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44607818</v>
      </c>
      <c r="C14">
        <v>44607809</v>
      </c>
      <c r="D14">
        <v>36663440</v>
      </c>
      <c r="E14">
        <v>1</v>
      </c>
      <c r="F14">
        <v>1</v>
      </c>
      <c r="G14">
        <v>1</v>
      </c>
      <c r="H14">
        <v>3</v>
      </c>
      <c r="I14" t="s">
        <v>193</v>
      </c>
      <c r="J14" t="s">
        <v>193</v>
      </c>
      <c r="K14" t="s">
        <v>194</v>
      </c>
      <c r="L14">
        <v>1346</v>
      </c>
      <c r="N14">
        <v>1009</v>
      </c>
      <c r="O14" t="s">
        <v>195</v>
      </c>
      <c r="P14" t="s">
        <v>195</v>
      </c>
      <c r="Q14">
        <v>1</v>
      </c>
      <c r="X14">
        <v>0.02</v>
      </c>
      <c r="Y14">
        <v>218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0.02</v>
      </c>
      <c r="AH14">
        <v>2</v>
      </c>
      <c r="AI14">
        <v>44607813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44607819</v>
      </c>
      <c r="C15">
        <v>44607809</v>
      </c>
      <c r="D15">
        <v>36663663</v>
      </c>
      <c r="E15">
        <v>1</v>
      </c>
      <c r="F15">
        <v>1</v>
      </c>
      <c r="G15">
        <v>1</v>
      </c>
      <c r="H15">
        <v>3</v>
      </c>
      <c r="I15" t="s">
        <v>196</v>
      </c>
      <c r="J15" t="s">
        <v>196</v>
      </c>
      <c r="K15" t="s">
        <v>197</v>
      </c>
      <c r="L15">
        <v>1296</v>
      </c>
      <c r="N15">
        <v>1002</v>
      </c>
      <c r="O15" t="s">
        <v>198</v>
      </c>
      <c r="P15" t="s">
        <v>198</v>
      </c>
      <c r="Q15">
        <v>1</v>
      </c>
      <c r="X15">
        <v>0.08</v>
      </c>
      <c r="Y15">
        <v>34.9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0.08</v>
      </c>
      <c r="AH15">
        <v>2</v>
      </c>
      <c r="AI15">
        <v>44607814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44607827</v>
      </c>
      <c r="C16">
        <v>44607820</v>
      </c>
      <c r="D16">
        <v>36663205</v>
      </c>
      <c r="E16">
        <v>1</v>
      </c>
      <c r="F16">
        <v>1</v>
      </c>
      <c r="G16">
        <v>1</v>
      </c>
      <c r="H16">
        <v>1</v>
      </c>
      <c r="I16" t="s">
        <v>185</v>
      </c>
      <c r="J16" t="s">
        <v>3</v>
      </c>
      <c r="K16" t="s">
        <v>186</v>
      </c>
      <c r="L16">
        <v>1369</v>
      </c>
      <c r="N16">
        <v>1013</v>
      </c>
      <c r="O16" t="s">
        <v>187</v>
      </c>
      <c r="P16" t="s">
        <v>187</v>
      </c>
      <c r="Q16">
        <v>1</v>
      </c>
      <c r="X16">
        <v>24.15</v>
      </c>
      <c r="Y16">
        <v>0</v>
      </c>
      <c r="Z16">
        <v>0</v>
      </c>
      <c r="AA16">
        <v>0</v>
      </c>
      <c r="AB16">
        <v>126.6</v>
      </c>
      <c r="AC16">
        <v>0</v>
      </c>
      <c r="AD16">
        <v>1</v>
      </c>
      <c r="AE16">
        <v>1</v>
      </c>
      <c r="AF16" t="s">
        <v>3</v>
      </c>
      <c r="AG16">
        <v>24.15</v>
      </c>
      <c r="AH16">
        <v>2</v>
      </c>
      <c r="AI16">
        <v>44607821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44607828</v>
      </c>
      <c r="C17">
        <v>44607820</v>
      </c>
      <c r="D17">
        <v>36663194</v>
      </c>
      <c r="E17">
        <v>1</v>
      </c>
      <c r="F17">
        <v>1</v>
      </c>
      <c r="G17">
        <v>1</v>
      </c>
      <c r="H17">
        <v>1</v>
      </c>
      <c r="I17" t="s">
        <v>188</v>
      </c>
      <c r="J17" t="s">
        <v>3</v>
      </c>
      <c r="K17" t="s">
        <v>189</v>
      </c>
      <c r="L17">
        <v>1369</v>
      </c>
      <c r="N17">
        <v>1013</v>
      </c>
      <c r="O17" t="s">
        <v>187</v>
      </c>
      <c r="P17" t="s">
        <v>187</v>
      </c>
      <c r="Q17">
        <v>1</v>
      </c>
      <c r="X17">
        <v>8.0500000000000007</v>
      </c>
      <c r="Y17">
        <v>0</v>
      </c>
      <c r="Z17">
        <v>0</v>
      </c>
      <c r="AA17">
        <v>0</v>
      </c>
      <c r="AB17">
        <v>142.80000000000001</v>
      </c>
      <c r="AC17">
        <v>0</v>
      </c>
      <c r="AD17">
        <v>1</v>
      </c>
      <c r="AE17">
        <v>2</v>
      </c>
      <c r="AF17" t="s">
        <v>3</v>
      </c>
      <c r="AG17">
        <v>8.0500000000000007</v>
      </c>
      <c r="AH17">
        <v>2</v>
      </c>
      <c r="AI17">
        <v>44607822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44607829</v>
      </c>
      <c r="C18">
        <v>44607820</v>
      </c>
      <c r="D18">
        <v>36664224</v>
      </c>
      <c r="E18">
        <v>1</v>
      </c>
      <c r="F18">
        <v>1</v>
      </c>
      <c r="G18">
        <v>1</v>
      </c>
      <c r="H18">
        <v>2</v>
      </c>
      <c r="I18" t="s">
        <v>199</v>
      </c>
      <c r="J18" t="s">
        <v>199</v>
      </c>
      <c r="K18" t="s">
        <v>200</v>
      </c>
      <c r="L18">
        <v>1368</v>
      </c>
      <c r="N18">
        <v>1011</v>
      </c>
      <c r="O18" t="s">
        <v>192</v>
      </c>
      <c r="P18" t="s">
        <v>192</v>
      </c>
      <c r="Q18">
        <v>1</v>
      </c>
      <c r="X18">
        <v>6.88</v>
      </c>
      <c r="Y18">
        <v>0</v>
      </c>
      <c r="Z18">
        <v>457.7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6.88</v>
      </c>
      <c r="AH18">
        <v>2</v>
      </c>
      <c r="AI18">
        <v>44607823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44607830</v>
      </c>
      <c r="C19">
        <v>44607820</v>
      </c>
      <c r="D19">
        <v>36664232</v>
      </c>
      <c r="E19">
        <v>1</v>
      </c>
      <c r="F19">
        <v>1</v>
      </c>
      <c r="G19">
        <v>1</v>
      </c>
      <c r="H19">
        <v>2</v>
      </c>
      <c r="I19" t="s">
        <v>190</v>
      </c>
      <c r="J19" t="s">
        <v>190</v>
      </c>
      <c r="K19" t="s">
        <v>191</v>
      </c>
      <c r="L19">
        <v>1368</v>
      </c>
      <c r="N19">
        <v>1011</v>
      </c>
      <c r="O19" t="s">
        <v>192</v>
      </c>
      <c r="P19" t="s">
        <v>192</v>
      </c>
      <c r="Q19">
        <v>1</v>
      </c>
      <c r="X19">
        <v>8.0500000000000007</v>
      </c>
      <c r="Y19">
        <v>0</v>
      </c>
      <c r="Z19">
        <v>198.2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8.0500000000000007</v>
      </c>
      <c r="AH19">
        <v>2</v>
      </c>
      <c r="AI19">
        <v>44607824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44607831</v>
      </c>
      <c r="C20">
        <v>44607820</v>
      </c>
      <c r="D20">
        <v>36663440</v>
      </c>
      <c r="E20">
        <v>1</v>
      </c>
      <c r="F20">
        <v>1</v>
      </c>
      <c r="G20">
        <v>1</v>
      </c>
      <c r="H20">
        <v>3</v>
      </c>
      <c r="I20" t="s">
        <v>193</v>
      </c>
      <c r="J20" t="s">
        <v>193</v>
      </c>
      <c r="K20" t="s">
        <v>194</v>
      </c>
      <c r="L20">
        <v>1346</v>
      </c>
      <c r="N20">
        <v>1009</v>
      </c>
      <c r="O20" t="s">
        <v>195</v>
      </c>
      <c r="P20" t="s">
        <v>195</v>
      </c>
      <c r="Q20">
        <v>1</v>
      </c>
      <c r="X20">
        <v>2.5</v>
      </c>
      <c r="Y20">
        <v>218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2.5</v>
      </c>
      <c r="AH20">
        <v>2</v>
      </c>
      <c r="AI20">
        <v>44607825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44607832</v>
      </c>
      <c r="C21">
        <v>44607820</v>
      </c>
      <c r="D21">
        <v>36663663</v>
      </c>
      <c r="E21">
        <v>1</v>
      </c>
      <c r="F21">
        <v>1</v>
      </c>
      <c r="G21">
        <v>1</v>
      </c>
      <c r="H21">
        <v>3</v>
      </c>
      <c r="I21" t="s">
        <v>196</v>
      </c>
      <c r="J21" t="s">
        <v>196</v>
      </c>
      <c r="K21" t="s">
        <v>197</v>
      </c>
      <c r="L21">
        <v>1296</v>
      </c>
      <c r="N21">
        <v>1002</v>
      </c>
      <c r="O21" t="s">
        <v>198</v>
      </c>
      <c r="P21" t="s">
        <v>198</v>
      </c>
      <c r="Q21">
        <v>1</v>
      </c>
      <c r="X21">
        <v>9.9</v>
      </c>
      <c r="Y21">
        <v>34.9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9.9</v>
      </c>
      <c r="AH21">
        <v>2</v>
      </c>
      <c r="AI21">
        <v>44607826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44607840</v>
      </c>
      <c r="C22">
        <v>44607833</v>
      </c>
      <c r="D22">
        <v>36663205</v>
      </c>
      <c r="E22">
        <v>1</v>
      </c>
      <c r="F22">
        <v>1</v>
      </c>
      <c r="G22">
        <v>1</v>
      </c>
      <c r="H22">
        <v>1</v>
      </c>
      <c r="I22" t="s">
        <v>185</v>
      </c>
      <c r="J22" t="s">
        <v>3</v>
      </c>
      <c r="K22" t="s">
        <v>186</v>
      </c>
      <c r="L22">
        <v>1369</v>
      </c>
      <c r="N22">
        <v>1013</v>
      </c>
      <c r="O22" t="s">
        <v>187</v>
      </c>
      <c r="P22" t="s">
        <v>187</v>
      </c>
      <c r="Q22">
        <v>1</v>
      </c>
      <c r="X22">
        <v>16.47</v>
      </c>
      <c r="Y22">
        <v>0</v>
      </c>
      <c r="Z22">
        <v>0</v>
      </c>
      <c r="AA22">
        <v>0</v>
      </c>
      <c r="AB22">
        <v>126.6</v>
      </c>
      <c r="AC22">
        <v>0</v>
      </c>
      <c r="AD22">
        <v>1</v>
      </c>
      <c r="AE22">
        <v>1</v>
      </c>
      <c r="AF22" t="s">
        <v>3</v>
      </c>
      <c r="AG22">
        <v>16.47</v>
      </c>
      <c r="AH22">
        <v>2</v>
      </c>
      <c r="AI22">
        <v>44607834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44607841</v>
      </c>
      <c r="C23">
        <v>44607833</v>
      </c>
      <c r="D23">
        <v>36663194</v>
      </c>
      <c r="E23">
        <v>1</v>
      </c>
      <c r="F23">
        <v>1</v>
      </c>
      <c r="G23">
        <v>1</v>
      </c>
      <c r="H23">
        <v>1</v>
      </c>
      <c r="I23" t="s">
        <v>188</v>
      </c>
      <c r="J23" t="s">
        <v>3</v>
      </c>
      <c r="K23" t="s">
        <v>189</v>
      </c>
      <c r="L23">
        <v>1369</v>
      </c>
      <c r="N23">
        <v>1013</v>
      </c>
      <c r="O23" t="s">
        <v>187</v>
      </c>
      <c r="P23" t="s">
        <v>187</v>
      </c>
      <c r="Q23">
        <v>1</v>
      </c>
      <c r="X23">
        <v>5.49</v>
      </c>
      <c r="Y23">
        <v>0</v>
      </c>
      <c r="Z23">
        <v>0</v>
      </c>
      <c r="AA23">
        <v>0</v>
      </c>
      <c r="AB23">
        <v>142.80000000000001</v>
      </c>
      <c r="AC23">
        <v>0</v>
      </c>
      <c r="AD23">
        <v>1</v>
      </c>
      <c r="AE23">
        <v>2</v>
      </c>
      <c r="AF23" t="s">
        <v>3</v>
      </c>
      <c r="AG23">
        <v>5.49</v>
      </c>
      <c r="AH23">
        <v>2</v>
      </c>
      <c r="AI23">
        <v>44607835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44607842</v>
      </c>
      <c r="C24">
        <v>44607833</v>
      </c>
      <c r="D24">
        <v>36664224</v>
      </c>
      <c r="E24">
        <v>1</v>
      </c>
      <c r="F24">
        <v>1</v>
      </c>
      <c r="G24">
        <v>1</v>
      </c>
      <c r="H24">
        <v>2</v>
      </c>
      <c r="I24" t="s">
        <v>199</v>
      </c>
      <c r="J24" t="s">
        <v>199</v>
      </c>
      <c r="K24" t="s">
        <v>200</v>
      </c>
      <c r="L24">
        <v>1368</v>
      </c>
      <c r="N24">
        <v>1011</v>
      </c>
      <c r="O24" t="s">
        <v>192</v>
      </c>
      <c r="P24" t="s">
        <v>192</v>
      </c>
      <c r="Q24">
        <v>1</v>
      </c>
      <c r="X24">
        <v>4.5599999999999996</v>
      </c>
      <c r="Y24">
        <v>0</v>
      </c>
      <c r="Z24">
        <v>457.7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4.5599999999999996</v>
      </c>
      <c r="AH24">
        <v>2</v>
      </c>
      <c r="AI24">
        <v>44607836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44607843</v>
      </c>
      <c r="C25">
        <v>44607833</v>
      </c>
      <c r="D25">
        <v>36664232</v>
      </c>
      <c r="E25">
        <v>1</v>
      </c>
      <c r="F25">
        <v>1</v>
      </c>
      <c r="G25">
        <v>1</v>
      </c>
      <c r="H25">
        <v>2</v>
      </c>
      <c r="I25" t="s">
        <v>190</v>
      </c>
      <c r="J25" t="s">
        <v>190</v>
      </c>
      <c r="K25" t="s">
        <v>191</v>
      </c>
      <c r="L25">
        <v>1368</v>
      </c>
      <c r="N25">
        <v>1011</v>
      </c>
      <c r="O25" t="s">
        <v>192</v>
      </c>
      <c r="P25" t="s">
        <v>192</v>
      </c>
      <c r="Q25">
        <v>1</v>
      </c>
      <c r="X25">
        <v>5.49</v>
      </c>
      <c r="Y25">
        <v>0</v>
      </c>
      <c r="Z25">
        <v>198.2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5.49</v>
      </c>
      <c r="AH25">
        <v>2</v>
      </c>
      <c r="AI25">
        <v>44607837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44607844</v>
      </c>
      <c r="C26">
        <v>44607833</v>
      </c>
      <c r="D26">
        <v>36663440</v>
      </c>
      <c r="E26">
        <v>1</v>
      </c>
      <c r="F26">
        <v>1</v>
      </c>
      <c r="G26">
        <v>1</v>
      </c>
      <c r="H26">
        <v>3</v>
      </c>
      <c r="I26" t="s">
        <v>193</v>
      </c>
      <c r="J26" t="s">
        <v>193</v>
      </c>
      <c r="K26" t="s">
        <v>194</v>
      </c>
      <c r="L26">
        <v>1346</v>
      </c>
      <c r="N26">
        <v>1009</v>
      </c>
      <c r="O26" t="s">
        <v>195</v>
      </c>
      <c r="P26" t="s">
        <v>195</v>
      </c>
      <c r="Q26">
        <v>1</v>
      </c>
      <c r="X26">
        <v>1.6</v>
      </c>
      <c r="Y26">
        <v>218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1.6</v>
      </c>
      <c r="AH26">
        <v>2</v>
      </c>
      <c r="AI26">
        <v>44607838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44607845</v>
      </c>
      <c r="C27">
        <v>44607833</v>
      </c>
      <c r="D27">
        <v>36663663</v>
      </c>
      <c r="E27">
        <v>1</v>
      </c>
      <c r="F27">
        <v>1</v>
      </c>
      <c r="G27">
        <v>1</v>
      </c>
      <c r="H27">
        <v>3</v>
      </c>
      <c r="I27" t="s">
        <v>196</v>
      </c>
      <c r="J27" t="s">
        <v>196</v>
      </c>
      <c r="K27" t="s">
        <v>197</v>
      </c>
      <c r="L27">
        <v>1296</v>
      </c>
      <c r="N27">
        <v>1002</v>
      </c>
      <c r="O27" t="s">
        <v>198</v>
      </c>
      <c r="P27" t="s">
        <v>198</v>
      </c>
      <c r="Q27">
        <v>1</v>
      </c>
      <c r="X27">
        <v>6.6</v>
      </c>
      <c r="Y27">
        <v>34.9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6.6</v>
      </c>
      <c r="AH27">
        <v>2</v>
      </c>
      <c r="AI27">
        <v>44607839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ROW(Source!A113)</f>
        <v>113</v>
      </c>
      <c r="B28">
        <v>44607849</v>
      </c>
      <c r="C28">
        <v>44607846</v>
      </c>
      <c r="D28">
        <v>16071882</v>
      </c>
      <c r="E28">
        <v>1</v>
      </c>
      <c r="F28">
        <v>1</v>
      </c>
      <c r="G28">
        <v>1</v>
      </c>
      <c r="H28">
        <v>1</v>
      </c>
      <c r="I28" t="s">
        <v>201</v>
      </c>
      <c r="J28" t="s">
        <v>3</v>
      </c>
      <c r="K28" t="s">
        <v>202</v>
      </c>
      <c r="L28">
        <v>1476</v>
      </c>
      <c r="N28">
        <v>1013</v>
      </c>
      <c r="O28" t="s">
        <v>203</v>
      </c>
      <c r="P28" t="s">
        <v>204</v>
      </c>
      <c r="Q28">
        <v>1</v>
      </c>
      <c r="X28">
        <v>1.05</v>
      </c>
      <c r="Y28">
        <v>0</v>
      </c>
      <c r="Z28">
        <v>0</v>
      </c>
      <c r="AA28">
        <v>0</v>
      </c>
      <c r="AB28">
        <v>11.643000000000001</v>
      </c>
      <c r="AC28">
        <v>0</v>
      </c>
      <c r="AD28">
        <v>1</v>
      </c>
      <c r="AE28">
        <v>1</v>
      </c>
      <c r="AF28" t="s">
        <v>177</v>
      </c>
      <c r="AG28">
        <v>0.21000000000000002</v>
      </c>
      <c r="AH28">
        <v>2</v>
      </c>
      <c r="AI28">
        <v>44607847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ROW(Source!A113)</f>
        <v>113</v>
      </c>
      <c r="B29">
        <v>44607850</v>
      </c>
      <c r="C29">
        <v>44607846</v>
      </c>
      <c r="D29">
        <v>16085243</v>
      </c>
      <c r="E29">
        <v>1</v>
      </c>
      <c r="F29">
        <v>1</v>
      </c>
      <c r="G29">
        <v>1</v>
      </c>
      <c r="H29">
        <v>2</v>
      </c>
      <c r="I29" t="s">
        <v>205</v>
      </c>
      <c r="J29" t="s">
        <v>205</v>
      </c>
      <c r="K29" t="s">
        <v>206</v>
      </c>
      <c r="L29">
        <v>1368</v>
      </c>
      <c r="N29">
        <v>1011</v>
      </c>
      <c r="O29" t="s">
        <v>192</v>
      </c>
      <c r="P29" t="s">
        <v>192</v>
      </c>
      <c r="Q29">
        <v>1</v>
      </c>
      <c r="X29">
        <v>1.05</v>
      </c>
      <c r="Y29">
        <v>0</v>
      </c>
      <c r="Z29">
        <v>77.599999999999994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177</v>
      </c>
      <c r="AG29">
        <v>0.21000000000000002</v>
      </c>
      <c r="AH29">
        <v>2</v>
      </c>
      <c r="AI29">
        <v>44607848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ROW(Source!A114)</f>
        <v>114</v>
      </c>
      <c r="B30">
        <v>44608420</v>
      </c>
      <c r="C30">
        <v>44608413</v>
      </c>
      <c r="D30">
        <v>36663205</v>
      </c>
      <c r="E30">
        <v>1</v>
      </c>
      <c r="F30">
        <v>1</v>
      </c>
      <c r="G30">
        <v>1</v>
      </c>
      <c r="H30">
        <v>1</v>
      </c>
      <c r="I30" t="s">
        <v>185</v>
      </c>
      <c r="J30" t="s">
        <v>3</v>
      </c>
      <c r="K30" t="s">
        <v>186</v>
      </c>
      <c r="L30">
        <v>1369</v>
      </c>
      <c r="N30">
        <v>1013</v>
      </c>
      <c r="O30" t="s">
        <v>187</v>
      </c>
      <c r="P30" t="s">
        <v>187</v>
      </c>
      <c r="Q30">
        <v>1</v>
      </c>
      <c r="X30">
        <v>24.15</v>
      </c>
      <c r="Y30">
        <v>0</v>
      </c>
      <c r="Z30">
        <v>0</v>
      </c>
      <c r="AA30">
        <v>0</v>
      </c>
      <c r="AB30">
        <v>126.6</v>
      </c>
      <c r="AC30">
        <v>0</v>
      </c>
      <c r="AD30">
        <v>1</v>
      </c>
      <c r="AE30">
        <v>1</v>
      </c>
      <c r="AF30" t="s">
        <v>3</v>
      </c>
      <c r="AG30">
        <v>24.15</v>
      </c>
      <c r="AH30">
        <v>2</v>
      </c>
      <c r="AI30">
        <v>44608414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ROW(Source!A114)</f>
        <v>114</v>
      </c>
      <c r="B31">
        <v>44608421</v>
      </c>
      <c r="C31">
        <v>44608413</v>
      </c>
      <c r="D31">
        <v>36663194</v>
      </c>
      <c r="E31">
        <v>1</v>
      </c>
      <c r="F31">
        <v>1</v>
      </c>
      <c r="G31">
        <v>1</v>
      </c>
      <c r="H31">
        <v>1</v>
      </c>
      <c r="I31" t="s">
        <v>188</v>
      </c>
      <c r="J31" t="s">
        <v>3</v>
      </c>
      <c r="K31" t="s">
        <v>189</v>
      </c>
      <c r="L31">
        <v>1369</v>
      </c>
      <c r="N31">
        <v>1013</v>
      </c>
      <c r="O31" t="s">
        <v>187</v>
      </c>
      <c r="P31" t="s">
        <v>187</v>
      </c>
      <c r="Q31">
        <v>1</v>
      </c>
      <c r="X31">
        <v>8.0500000000000007</v>
      </c>
      <c r="Y31">
        <v>0</v>
      </c>
      <c r="Z31">
        <v>0</v>
      </c>
      <c r="AA31">
        <v>0</v>
      </c>
      <c r="AB31">
        <v>142.80000000000001</v>
      </c>
      <c r="AC31">
        <v>0</v>
      </c>
      <c r="AD31">
        <v>1</v>
      </c>
      <c r="AE31">
        <v>2</v>
      </c>
      <c r="AF31" t="s">
        <v>3</v>
      </c>
      <c r="AG31">
        <v>8.0500000000000007</v>
      </c>
      <c r="AH31">
        <v>2</v>
      </c>
      <c r="AI31">
        <v>44608415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ROW(Source!A114)</f>
        <v>114</v>
      </c>
      <c r="B32">
        <v>44608422</v>
      </c>
      <c r="C32">
        <v>44608413</v>
      </c>
      <c r="D32">
        <v>36664224</v>
      </c>
      <c r="E32">
        <v>1</v>
      </c>
      <c r="F32">
        <v>1</v>
      </c>
      <c r="G32">
        <v>1</v>
      </c>
      <c r="H32">
        <v>2</v>
      </c>
      <c r="I32" t="s">
        <v>199</v>
      </c>
      <c r="J32" t="s">
        <v>199</v>
      </c>
      <c r="K32" t="s">
        <v>200</v>
      </c>
      <c r="L32">
        <v>1368</v>
      </c>
      <c r="N32">
        <v>1011</v>
      </c>
      <c r="O32" t="s">
        <v>192</v>
      </c>
      <c r="P32" t="s">
        <v>192</v>
      </c>
      <c r="Q32">
        <v>1</v>
      </c>
      <c r="X32">
        <v>6.88</v>
      </c>
      <c r="Y32">
        <v>0</v>
      </c>
      <c r="Z32">
        <v>457.7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6.88</v>
      </c>
      <c r="AH32">
        <v>2</v>
      </c>
      <c r="AI32">
        <v>44608416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ROW(Source!A114)</f>
        <v>114</v>
      </c>
      <c r="B33">
        <v>44608423</v>
      </c>
      <c r="C33">
        <v>44608413</v>
      </c>
      <c r="D33">
        <v>36664232</v>
      </c>
      <c r="E33">
        <v>1</v>
      </c>
      <c r="F33">
        <v>1</v>
      </c>
      <c r="G33">
        <v>1</v>
      </c>
      <c r="H33">
        <v>2</v>
      </c>
      <c r="I33" t="s">
        <v>190</v>
      </c>
      <c r="J33" t="s">
        <v>190</v>
      </c>
      <c r="K33" t="s">
        <v>191</v>
      </c>
      <c r="L33">
        <v>1368</v>
      </c>
      <c r="N33">
        <v>1011</v>
      </c>
      <c r="O33" t="s">
        <v>192</v>
      </c>
      <c r="P33" t="s">
        <v>192</v>
      </c>
      <c r="Q33">
        <v>1</v>
      </c>
      <c r="X33">
        <v>8.0500000000000007</v>
      </c>
      <c r="Y33">
        <v>0</v>
      </c>
      <c r="Z33">
        <v>198.2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8.0500000000000007</v>
      </c>
      <c r="AH33">
        <v>2</v>
      </c>
      <c r="AI33">
        <v>44608417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ROW(Source!A114)</f>
        <v>114</v>
      </c>
      <c r="B34">
        <v>44608424</v>
      </c>
      <c r="C34">
        <v>44608413</v>
      </c>
      <c r="D34">
        <v>36663440</v>
      </c>
      <c r="E34">
        <v>1</v>
      </c>
      <c r="F34">
        <v>1</v>
      </c>
      <c r="G34">
        <v>1</v>
      </c>
      <c r="H34">
        <v>3</v>
      </c>
      <c r="I34" t="s">
        <v>193</v>
      </c>
      <c r="J34" t="s">
        <v>193</v>
      </c>
      <c r="K34" t="s">
        <v>194</v>
      </c>
      <c r="L34">
        <v>1346</v>
      </c>
      <c r="N34">
        <v>1009</v>
      </c>
      <c r="O34" t="s">
        <v>195</v>
      </c>
      <c r="P34" t="s">
        <v>195</v>
      </c>
      <c r="Q34">
        <v>1</v>
      </c>
      <c r="X34">
        <v>2.5</v>
      </c>
      <c r="Y34">
        <v>218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2.5</v>
      </c>
      <c r="AH34">
        <v>2</v>
      </c>
      <c r="AI34">
        <v>44608418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ROW(Source!A114)</f>
        <v>114</v>
      </c>
      <c r="B35">
        <v>44608425</v>
      </c>
      <c r="C35">
        <v>44608413</v>
      </c>
      <c r="D35">
        <v>36663663</v>
      </c>
      <c r="E35">
        <v>1</v>
      </c>
      <c r="F35">
        <v>1</v>
      </c>
      <c r="G35">
        <v>1</v>
      </c>
      <c r="H35">
        <v>3</v>
      </c>
      <c r="I35" t="s">
        <v>196</v>
      </c>
      <c r="J35" t="s">
        <v>196</v>
      </c>
      <c r="K35" t="s">
        <v>197</v>
      </c>
      <c r="L35">
        <v>1296</v>
      </c>
      <c r="N35">
        <v>1002</v>
      </c>
      <c r="O35" t="s">
        <v>198</v>
      </c>
      <c r="P35" t="s">
        <v>198</v>
      </c>
      <c r="Q35">
        <v>1</v>
      </c>
      <c r="X35">
        <v>9.9</v>
      </c>
      <c r="Y35">
        <v>34.9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9.9</v>
      </c>
      <c r="AH35">
        <v>2</v>
      </c>
      <c r="AI35">
        <v>44608419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ROW(Source!A115)</f>
        <v>115</v>
      </c>
      <c r="B36">
        <v>44609480</v>
      </c>
      <c r="C36">
        <v>44609473</v>
      </c>
      <c r="D36">
        <v>36663205</v>
      </c>
      <c r="E36">
        <v>1</v>
      </c>
      <c r="F36">
        <v>1</v>
      </c>
      <c r="G36">
        <v>1</v>
      </c>
      <c r="H36">
        <v>1</v>
      </c>
      <c r="I36" t="s">
        <v>185</v>
      </c>
      <c r="J36" t="s">
        <v>3</v>
      </c>
      <c r="K36" t="s">
        <v>186</v>
      </c>
      <c r="L36">
        <v>1369</v>
      </c>
      <c r="N36">
        <v>1013</v>
      </c>
      <c r="O36" t="s">
        <v>187</v>
      </c>
      <c r="P36" t="s">
        <v>187</v>
      </c>
      <c r="Q36">
        <v>1</v>
      </c>
      <c r="X36">
        <v>16.47</v>
      </c>
      <c r="Y36">
        <v>0</v>
      </c>
      <c r="Z36">
        <v>0</v>
      </c>
      <c r="AA36">
        <v>0</v>
      </c>
      <c r="AB36">
        <v>126.6</v>
      </c>
      <c r="AC36">
        <v>0</v>
      </c>
      <c r="AD36">
        <v>1</v>
      </c>
      <c r="AE36">
        <v>1</v>
      </c>
      <c r="AF36" t="s">
        <v>3</v>
      </c>
      <c r="AG36">
        <v>16.47</v>
      </c>
      <c r="AH36">
        <v>2</v>
      </c>
      <c r="AI36">
        <v>44609474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ROW(Source!A115)</f>
        <v>115</v>
      </c>
      <c r="B37">
        <v>44609481</v>
      </c>
      <c r="C37">
        <v>44609473</v>
      </c>
      <c r="D37">
        <v>36663194</v>
      </c>
      <c r="E37">
        <v>1</v>
      </c>
      <c r="F37">
        <v>1</v>
      </c>
      <c r="G37">
        <v>1</v>
      </c>
      <c r="H37">
        <v>1</v>
      </c>
      <c r="I37" t="s">
        <v>188</v>
      </c>
      <c r="J37" t="s">
        <v>3</v>
      </c>
      <c r="K37" t="s">
        <v>189</v>
      </c>
      <c r="L37">
        <v>1369</v>
      </c>
      <c r="N37">
        <v>1013</v>
      </c>
      <c r="O37" t="s">
        <v>187</v>
      </c>
      <c r="P37" t="s">
        <v>187</v>
      </c>
      <c r="Q37">
        <v>1</v>
      </c>
      <c r="X37">
        <v>5.49</v>
      </c>
      <c r="Y37">
        <v>0</v>
      </c>
      <c r="Z37">
        <v>0</v>
      </c>
      <c r="AA37">
        <v>0</v>
      </c>
      <c r="AB37">
        <v>142.80000000000001</v>
      </c>
      <c r="AC37">
        <v>0</v>
      </c>
      <c r="AD37">
        <v>1</v>
      </c>
      <c r="AE37">
        <v>2</v>
      </c>
      <c r="AF37" t="s">
        <v>3</v>
      </c>
      <c r="AG37">
        <v>5.49</v>
      </c>
      <c r="AH37">
        <v>2</v>
      </c>
      <c r="AI37">
        <v>44609475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ROW(Source!A115)</f>
        <v>115</v>
      </c>
      <c r="B38">
        <v>44609482</v>
      </c>
      <c r="C38">
        <v>44609473</v>
      </c>
      <c r="D38">
        <v>36664224</v>
      </c>
      <c r="E38">
        <v>1</v>
      </c>
      <c r="F38">
        <v>1</v>
      </c>
      <c r="G38">
        <v>1</v>
      </c>
      <c r="H38">
        <v>2</v>
      </c>
      <c r="I38" t="s">
        <v>199</v>
      </c>
      <c r="J38" t="s">
        <v>199</v>
      </c>
      <c r="K38" t="s">
        <v>200</v>
      </c>
      <c r="L38">
        <v>1368</v>
      </c>
      <c r="N38">
        <v>1011</v>
      </c>
      <c r="O38" t="s">
        <v>192</v>
      </c>
      <c r="P38" t="s">
        <v>192</v>
      </c>
      <c r="Q38">
        <v>1</v>
      </c>
      <c r="X38">
        <v>4.5599999999999996</v>
      </c>
      <c r="Y38">
        <v>0</v>
      </c>
      <c r="Z38">
        <v>457.7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4.5599999999999996</v>
      </c>
      <c r="AH38">
        <v>2</v>
      </c>
      <c r="AI38">
        <v>44609476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ROW(Source!A115)</f>
        <v>115</v>
      </c>
      <c r="B39">
        <v>44609483</v>
      </c>
      <c r="C39">
        <v>44609473</v>
      </c>
      <c r="D39">
        <v>36664232</v>
      </c>
      <c r="E39">
        <v>1</v>
      </c>
      <c r="F39">
        <v>1</v>
      </c>
      <c r="G39">
        <v>1</v>
      </c>
      <c r="H39">
        <v>2</v>
      </c>
      <c r="I39" t="s">
        <v>190</v>
      </c>
      <c r="J39" t="s">
        <v>190</v>
      </c>
      <c r="K39" t="s">
        <v>191</v>
      </c>
      <c r="L39">
        <v>1368</v>
      </c>
      <c r="N39">
        <v>1011</v>
      </c>
      <c r="O39" t="s">
        <v>192</v>
      </c>
      <c r="P39" t="s">
        <v>192</v>
      </c>
      <c r="Q39">
        <v>1</v>
      </c>
      <c r="X39">
        <v>5.49</v>
      </c>
      <c r="Y39">
        <v>0</v>
      </c>
      <c r="Z39">
        <v>198.2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5.49</v>
      </c>
      <c r="AH39">
        <v>2</v>
      </c>
      <c r="AI39">
        <v>44609477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ROW(Source!A115)</f>
        <v>115</v>
      </c>
      <c r="B40">
        <v>44609484</v>
      </c>
      <c r="C40">
        <v>44609473</v>
      </c>
      <c r="D40">
        <v>36663440</v>
      </c>
      <c r="E40">
        <v>1</v>
      </c>
      <c r="F40">
        <v>1</v>
      </c>
      <c r="G40">
        <v>1</v>
      </c>
      <c r="H40">
        <v>3</v>
      </c>
      <c r="I40" t="s">
        <v>193</v>
      </c>
      <c r="J40" t="s">
        <v>193</v>
      </c>
      <c r="K40" t="s">
        <v>194</v>
      </c>
      <c r="L40">
        <v>1346</v>
      </c>
      <c r="N40">
        <v>1009</v>
      </c>
      <c r="O40" t="s">
        <v>195</v>
      </c>
      <c r="P40" t="s">
        <v>195</v>
      </c>
      <c r="Q40">
        <v>1</v>
      </c>
      <c r="X40">
        <v>1.6</v>
      </c>
      <c r="Y40">
        <v>218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</v>
      </c>
      <c r="AH40">
        <v>2</v>
      </c>
      <c r="AI40">
        <v>44609478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ROW(Source!A115)</f>
        <v>115</v>
      </c>
      <c r="B41">
        <v>44609485</v>
      </c>
      <c r="C41">
        <v>44609473</v>
      </c>
      <c r="D41">
        <v>36663663</v>
      </c>
      <c r="E41">
        <v>1</v>
      </c>
      <c r="F41">
        <v>1</v>
      </c>
      <c r="G41">
        <v>1</v>
      </c>
      <c r="H41">
        <v>3</v>
      </c>
      <c r="I41" t="s">
        <v>196</v>
      </c>
      <c r="J41" t="s">
        <v>196</v>
      </c>
      <c r="K41" t="s">
        <v>197</v>
      </c>
      <c r="L41">
        <v>1296</v>
      </c>
      <c r="N41">
        <v>1002</v>
      </c>
      <c r="O41" t="s">
        <v>198</v>
      </c>
      <c r="P41" t="s">
        <v>198</v>
      </c>
      <c r="Q41">
        <v>1</v>
      </c>
      <c r="X41">
        <v>6.6</v>
      </c>
      <c r="Y41">
        <v>34.9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6.6</v>
      </c>
      <c r="AH41">
        <v>2</v>
      </c>
      <c r="AI41">
        <v>44609479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17 граф МРСК по ВУЕР</vt:lpstr>
      <vt:lpstr>Source</vt:lpstr>
      <vt:lpstr>SourceObSm</vt:lpstr>
      <vt:lpstr>SmtRes</vt:lpstr>
      <vt:lpstr>EtalonRes</vt:lpstr>
      <vt:lpstr>Комментарий</vt:lpstr>
      <vt:lpstr>'17 граф МРСК по ВУЕР'!Область_печати</vt:lpstr>
      <vt:lpstr>Подраздел_Заголовок</vt:lpstr>
      <vt:lpstr>Подраздел_Итоги</vt:lpstr>
      <vt:lpstr>Подраздел_Лимитированные</vt:lpstr>
      <vt:lpstr>Подстрока</vt:lpstr>
      <vt:lpstr>Раздел_Заголовок</vt:lpstr>
      <vt:lpstr>Раздел_Итоги</vt:lpstr>
      <vt:lpstr>Раздел_Лимитированные</vt:lpstr>
      <vt:lpstr>Смета_Заголовок</vt:lpstr>
      <vt:lpstr>Смета_Концовка</vt:lpstr>
      <vt:lpstr>Смета_Лимитированные</vt:lpstr>
      <vt:lpstr>Строка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Mitrokhina_EN</cp:lastModifiedBy>
  <cp:lastPrinted>2022-09-26T07:50:14Z</cp:lastPrinted>
  <dcterms:created xsi:type="dcterms:W3CDTF">2022-07-12T11:35:01Z</dcterms:created>
  <dcterms:modified xsi:type="dcterms:W3CDTF">2022-09-26T07:51:23Z</dcterms:modified>
</cp:coreProperties>
</file>